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Z:\Project\PROJECTS\In Progress\Development of Additional RORO area [NON-FA]\Tender Document\Review by GPPL\Tender Vol - 3 BoQ\"/>
    </mc:Choice>
  </mc:AlternateContent>
  <xr:revisionPtr revIDLastSave="0" documentId="13_ncr:1_{55B8031D-7340-4F81-8309-F1C9EEFFE1FC}" xr6:coauthVersionLast="47" xr6:coauthVersionMax="47" xr10:uidLastSave="{00000000-0000-0000-0000-000000000000}"/>
  <bookViews>
    <workbookView xWindow="-120" yWindow="-120" windowWidth="20730" windowHeight="11160" tabRatio="860" activeTab="1" xr2:uid="{00000000-000D-0000-FFFF-FFFF00000000}"/>
  </bookViews>
  <sheets>
    <sheet name="Cover" sheetId="8" r:id="rId1"/>
    <sheet name="Preamble" sheetId="2" r:id="rId2"/>
    <sheet name="Total Cost Summary" sheetId="4" r:id="rId3"/>
    <sheet name="Measurement Sheet" sheetId="10" state="hidden" r:id="rId4"/>
    <sheet name="1 - BOQ_Yard-Civil" sheetId="1" r:id="rId5"/>
    <sheet name="Sheet2" sheetId="9" state="hidden" r:id="rId6"/>
    <sheet name="2 - BOQ_Yard-Utilities" sheetId="11" r:id="rId7"/>
    <sheet name="Sheet1" sheetId="7"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0" localSheetId="6">#REF!</definedName>
    <definedName name="\0">#REF!</definedName>
    <definedName name="\C" localSheetId="6">#REF!</definedName>
    <definedName name="\C">#REF!</definedName>
    <definedName name="\l" localSheetId="6">#REF!</definedName>
    <definedName name="\l">#REF!</definedName>
    <definedName name="\p" localSheetId="6">#REF!</definedName>
    <definedName name="\p">#REF!</definedName>
    <definedName name="__A655600" localSheetId="6">#REF!</definedName>
    <definedName name="__A655600">#REF!</definedName>
    <definedName name="__A655600_1" localSheetId="6">#REF!</definedName>
    <definedName name="__A655600_1">#REF!</definedName>
    <definedName name="__b111121" localSheetId="6">#REF!</definedName>
    <definedName name="__b111121">#REF!</definedName>
    <definedName name="__b111121_1" localSheetId="6">#REF!</definedName>
    <definedName name="__b111121_1">#REF!</definedName>
    <definedName name="__can430">40.73</definedName>
    <definedName name="__can435">43.3</definedName>
    <definedName name="__dim4" localSheetId="6">#REF!</definedName>
    <definedName name="__dim4">#REF!</definedName>
    <definedName name="__dim4_1" localSheetId="6">#REF!</definedName>
    <definedName name="__dim4_1">#REF!</definedName>
    <definedName name="__exc1" localSheetId="6">#REF!</definedName>
    <definedName name="__exc1">#REF!</definedName>
    <definedName name="__exc1_1" localSheetId="6">#REF!</definedName>
    <definedName name="__exc1_1">#REF!</definedName>
    <definedName name="__exc11" localSheetId="6">#REF!</definedName>
    <definedName name="__exc11">#REF!</definedName>
    <definedName name="__exc11_1" localSheetId="6">#REF!</definedName>
    <definedName name="__exc11_1">#REF!</definedName>
    <definedName name="__exc2" localSheetId="6">#REF!</definedName>
    <definedName name="__exc2">#REF!</definedName>
    <definedName name="__exc2_1" localSheetId="6">#REF!</definedName>
    <definedName name="__exc2_1">#REF!</definedName>
    <definedName name="__EXC3" localSheetId="6">#REF!</definedName>
    <definedName name="__EXC3">#REF!</definedName>
    <definedName name="__EXC3_1" localSheetId="6">#REF!</definedName>
    <definedName name="__EXC3_1">#REF!</definedName>
    <definedName name="__EXC4" localSheetId="6">#REF!</definedName>
    <definedName name="__EXC4">#REF!</definedName>
    <definedName name="__EXC4_1" localSheetId="6">#REF!</definedName>
    <definedName name="__EXC4_1">#REF!</definedName>
    <definedName name="__foo1" localSheetId="6">#REF!</definedName>
    <definedName name="__foo1">#REF!</definedName>
    <definedName name="__foo1_1" localSheetId="6">#REF!</definedName>
    <definedName name="__foo1_1">#REF!</definedName>
    <definedName name="__foo2" localSheetId="6">#REF!</definedName>
    <definedName name="__foo2">#REF!</definedName>
    <definedName name="__foo2_1" localSheetId="6">#REF!</definedName>
    <definedName name="__foo2_1">#REF!</definedName>
    <definedName name="__foo3" localSheetId="6">#REF!</definedName>
    <definedName name="__foo3">#REF!</definedName>
    <definedName name="__foo3_1" localSheetId="6">#REF!</definedName>
    <definedName name="__foo3_1">#REF!</definedName>
    <definedName name="__FOO4" localSheetId="6">#REF!</definedName>
    <definedName name="__FOO4">#REF!</definedName>
    <definedName name="__FOO4_1" localSheetId="6">#REF!</definedName>
    <definedName name="__FOO4_1">#REF!</definedName>
    <definedName name="__hp10" localSheetId="6" hidden="1">{#N/A,#N/A,TRUE,"Front";#N/A,#N/A,TRUE,"Simple Letter";#N/A,#N/A,TRUE,"Inside";#N/A,#N/A,TRUE,"Contents";#N/A,#N/A,TRUE,"Basis";#N/A,#N/A,TRUE,"Inclusions";#N/A,#N/A,TRUE,"Exclusions";#N/A,#N/A,TRUE,"Areas";#N/A,#N/A,TRUE,"Summary";#N/A,#N/A,TRUE,"Detail"}</definedName>
    <definedName name="__hp10" localSheetId="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hp10_1" localSheetId="6">{#N/A,#N/A,TRUE,"Front";#N/A,#N/A,TRUE,"Simple Letter";#N/A,#N/A,TRUE,"Inside";#N/A,#N/A,TRUE,"Contents";#N/A,#N/A,TRUE,"Basis";#N/A,#N/A,TRUE,"Inclusions";#N/A,#N/A,TRUE,"Exclusions";#N/A,#N/A,TRUE,"Areas";#N/A,#N/A,TRUE,"Summary";#N/A,#N/A,TRUE,"Detail"}</definedName>
    <definedName name="__hp10_1" localSheetId="2">{#N/A,#N/A,TRUE,"Front";#N/A,#N/A,TRUE,"Simple Letter";#N/A,#N/A,TRUE,"Inside";#N/A,#N/A,TRUE,"Contents";#N/A,#N/A,TRUE,"Basis";#N/A,#N/A,TRUE,"Inclusions";#N/A,#N/A,TRUE,"Exclusions";#N/A,#N/A,TRUE,"Areas";#N/A,#N/A,TRUE,"Summary";#N/A,#N/A,TRUE,"Detail"}</definedName>
    <definedName name="__hp10_1">{#N/A,#N/A,TRUE,"Front";#N/A,#N/A,TRUE,"Simple Letter";#N/A,#N/A,TRUE,"Inside";#N/A,#N/A,TRUE,"Contents";#N/A,#N/A,TRUE,"Basis";#N/A,#N/A,TRUE,"Inclusions";#N/A,#N/A,TRUE,"Exclusions";#N/A,#N/A,TRUE,"Areas";#N/A,#N/A,TRUE,"Summary";#N/A,#N/A,TRUE,"Detail"}</definedName>
    <definedName name="__Ki1" localSheetId="6">#REF!</definedName>
    <definedName name="__Ki1">#REF!</definedName>
    <definedName name="__Ki1_1" localSheetId="6">#REF!</definedName>
    <definedName name="__Ki1_1">#REF!</definedName>
    <definedName name="__Ki2" localSheetId="6">#REF!</definedName>
    <definedName name="__Ki2">#REF!</definedName>
    <definedName name="__Ki2_1" localSheetId="6">#REF!</definedName>
    <definedName name="__Ki2_1">#REF!</definedName>
    <definedName name="__MAN1" localSheetId="6">#REF!</definedName>
    <definedName name="__MAN1">#REF!</definedName>
    <definedName name="__MAN1_1" localSheetId="6">#REF!</definedName>
    <definedName name="__MAN1_1">#REF!</definedName>
    <definedName name="__PB1" localSheetId="6">#REF!</definedName>
    <definedName name="__PB1">#REF!</definedName>
    <definedName name="__PB1_1" localSheetId="6">#REF!</definedName>
    <definedName name="__PB1_1">#REF!</definedName>
    <definedName name="__pcc1" localSheetId="6">#REF!</definedName>
    <definedName name="__pcc1">#REF!</definedName>
    <definedName name="__pcc1_1" localSheetId="6">#REF!</definedName>
    <definedName name="__pcc1_1">#REF!</definedName>
    <definedName name="__pcc2" localSheetId="6">#REF!</definedName>
    <definedName name="__pcc2">#REF!</definedName>
    <definedName name="__pcc2_1" localSheetId="6">#REF!</definedName>
    <definedName name="__pcc2_1">#REF!</definedName>
    <definedName name="__pcc3" localSheetId="6">#REF!</definedName>
    <definedName name="__pcc3">#REF!</definedName>
    <definedName name="__pcc3_1" localSheetId="6">#REF!</definedName>
    <definedName name="__pcc3_1">#REF!</definedName>
    <definedName name="__PCC4" localSheetId="6">#REF!</definedName>
    <definedName name="__PCC4">#REF!</definedName>
    <definedName name="__PCC4_1" localSheetId="6">#REF!</definedName>
    <definedName name="__PCC4_1">#REF!</definedName>
    <definedName name="__plb1" localSheetId="6">#REF!</definedName>
    <definedName name="__plb1">#REF!</definedName>
    <definedName name="__plb1_1" localSheetId="6">#REF!</definedName>
    <definedName name="__plb1_1">#REF!</definedName>
    <definedName name="__plb2" localSheetId="6">#REF!</definedName>
    <definedName name="__plb2">#REF!</definedName>
    <definedName name="__plb2_1" localSheetId="6">#REF!</definedName>
    <definedName name="__plb2_1">#REF!</definedName>
    <definedName name="__plb3" localSheetId="6">#REF!</definedName>
    <definedName name="__plb3">#REF!</definedName>
    <definedName name="__plb3_1" localSheetId="6">#REF!</definedName>
    <definedName name="__plb3_1">#REF!</definedName>
    <definedName name="__plb4" localSheetId="6">#REF!</definedName>
    <definedName name="__plb4">#REF!</definedName>
    <definedName name="__plb4_1" localSheetId="6">#REF!</definedName>
    <definedName name="__plb4_1">#REF!</definedName>
    <definedName name="__rim4" localSheetId="6">#REF!</definedName>
    <definedName name="__rim4">#REF!</definedName>
    <definedName name="__rim4_1" localSheetId="6">#REF!</definedName>
    <definedName name="__rim4_1">#REF!</definedName>
    <definedName name="__rm4" localSheetId="6">#REF!</definedName>
    <definedName name="__rm4">#REF!</definedName>
    <definedName name="__rm4_1" localSheetId="6">#REF!</definedName>
    <definedName name="__rm4_1">#REF!</definedName>
    <definedName name="__TB2" localSheetId="6">#REF!</definedName>
    <definedName name="__TB2">#REF!</definedName>
    <definedName name="__TB2_1" localSheetId="6">#REF!</definedName>
    <definedName name="__TB2_1">#REF!</definedName>
    <definedName name="_0" localSheetId="6">#REF!</definedName>
    <definedName name="_0">#REF!</definedName>
    <definedName name="_0___0" localSheetId="6">#REF!</definedName>
    <definedName name="_0___0">#REF!</definedName>
    <definedName name="_0___0_1" localSheetId="6">#REF!</definedName>
    <definedName name="_0___0_1">#REF!</definedName>
    <definedName name="_0_1" localSheetId="6">#REF!</definedName>
    <definedName name="_0_1">#REF!</definedName>
    <definedName name="_0_2" localSheetId="6">#REF!</definedName>
    <definedName name="_0_2">#REF!</definedName>
    <definedName name="_0_3" localSheetId="6">#REF!</definedName>
    <definedName name="_0_3">#REF!</definedName>
    <definedName name="_A655600" localSheetId="6">#REF!</definedName>
    <definedName name="_A655600">#REF!</definedName>
    <definedName name="_A655600_1" localSheetId="6">#REF!</definedName>
    <definedName name="_A655600_1">#REF!</definedName>
    <definedName name="_b111121" localSheetId="6">#REF!</definedName>
    <definedName name="_b111121">#REF!</definedName>
    <definedName name="_b111121_1" localSheetId="6">#REF!</definedName>
    <definedName name="_b111121_1">#REF!</definedName>
    <definedName name="_C" localSheetId="6">#REF!</definedName>
    <definedName name="_C">#REF!</definedName>
    <definedName name="_C___0" localSheetId="6">#REF!</definedName>
    <definedName name="_C___0">#REF!</definedName>
    <definedName name="_C___0_1" localSheetId="6">#REF!</definedName>
    <definedName name="_C___0_1">#REF!</definedName>
    <definedName name="_C___13" localSheetId="6">#REF!</definedName>
    <definedName name="_C___13">#REF!</definedName>
    <definedName name="_C___13_1" localSheetId="6">#REF!</definedName>
    <definedName name="_C___13_1">#REF!</definedName>
    <definedName name="_C_1" localSheetId="6">#REF!</definedName>
    <definedName name="_C_1">#REF!</definedName>
    <definedName name="_C_2" localSheetId="6">#REF!</definedName>
    <definedName name="_C_2">#REF!</definedName>
    <definedName name="_C_3" localSheetId="6">#REF!</definedName>
    <definedName name="_C_3">#REF!</definedName>
    <definedName name="_can430">40.73</definedName>
    <definedName name="_can435">43.3</definedName>
    <definedName name="_dim4" localSheetId="6">#REF!</definedName>
    <definedName name="_dim4">#REF!</definedName>
    <definedName name="_dim4_1" localSheetId="6">#REF!</definedName>
    <definedName name="_dim4_1">#REF!</definedName>
    <definedName name="_exc1" localSheetId="6">#REF!</definedName>
    <definedName name="_exc1">#REF!</definedName>
    <definedName name="_exc1_1" localSheetId="6">#REF!</definedName>
    <definedName name="_exc1_1">#REF!</definedName>
    <definedName name="_exc11" localSheetId="6">#REF!</definedName>
    <definedName name="_exc11">#REF!</definedName>
    <definedName name="_exc11_1" localSheetId="6">#REF!</definedName>
    <definedName name="_exc11_1">#REF!</definedName>
    <definedName name="_exc2" localSheetId="6">#REF!</definedName>
    <definedName name="_exc2">#REF!</definedName>
    <definedName name="_exc2_1" localSheetId="6">#REF!</definedName>
    <definedName name="_exc2_1">#REF!</definedName>
    <definedName name="_EXC3" localSheetId="6">#REF!</definedName>
    <definedName name="_EXC3">#REF!</definedName>
    <definedName name="_EXC3_1" localSheetId="6">#REF!</definedName>
    <definedName name="_EXC3_1">#REF!</definedName>
    <definedName name="_EXC4" localSheetId="6">#REF!</definedName>
    <definedName name="_EXC4">#REF!</definedName>
    <definedName name="_EXC4_1" localSheetId="6">#REF!</definedName>
    <definedName name="_EXC4_1">#REF!</definedName>
    <definedName name="_Fill" localSheetId="6" hidden="1">'[1]final abstract'!#REF!</definedName>
    <definedName name="_Fill" hidden="1">'[1]final abstract'!#REF!</definedName>
    <definedName name="_Fill_1" localSheetId="6">'[1]final abstract'!#REF!</definedName>
    <definedName name="_Fill_1">'[1]final abstract'!#REF!</definedName>
    <definedName name="_foo1" localSheetId="6">#REF!</definedName>
    <definedName name="_foo1">#REF!</definedName>
    <definedName name="_foo1_1" localSheetId="6">#REF!</definedName>
    <definedName name="_foo1_1">#REF!</definedName>
    <definedName name="_foo2" localSheetId="6">#REF!</definedName>
    <definedName name="_foo2">#REF!</definedName>
    <definedName name="_foo2_1" localSheetId="6">#REF!</definedName>
    <definedName name="_foo2_1">#REF!</definedName>
    <definedName name="_foo3" localSheetId="6">#REF!</definedName>
    <definedName name="_foo3">#REF!</definedName>
    <definedName name="_foo3_1" localSheetId="6">#REF!</definedName>
    <definedName name="_foo3_1">#REF!</definedName>
    <definedName name="_FOO4" localSheetId="6">#REF!</definedName>
    <definedName name="_FOO4">#REF!</definedName>
    <definedName name="_FOO4_1" localSheetId="6">#REF!</definedName>
    <definedName name="_FOO4_1">#REF!</definedName>
    <definedName name="_hp10" localSheetId="6" hidden="1">{#N/A,#N/A,TRUE,"Front";#N/A,#N/A,TRUE,"Simple Letter";#N/A,#N/A,TRUE,"Inside";#N/A,#N/A,TRUE,"Contents";#N/A,#N/A,TRUE,"Basis";#N/A,#N/A,TRUE,"Inclusions";#N/A,#N/A,TRUE,"Exclusions";#N/A,#N/A,TRUE,"Areas";#N/A,#N/A,TRUE,"Summary";#N/A,#N/A,TRUE,"Detail"}</definedName>
    <definedName name="_hp10" localSheetId="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hp10_1" localSheetId="6">{#N/A,#N/A,TRUE,"Front";#N/A,#N/A,TRUE,"Simple Letter";#N/A,#N/A,TRUE,"Inside";#N/A,#N/A,TRUE,"Contents";#N/A,#N/A,TRUE,"Basis";#N/A,#N/A,TRUE,"Inclusions";#N/A,#N/A,TRUE,"Exclusions";#N/A,#N/A,TRUE,"Areas";#N/A,#N/A,TRUE,"Summary";#N/A,#N/A,TRUE,"Detail"}</definedName>
    <definedName name="_hp10_1" localSheetId="2">{#N/A,#N/A,TRUE,"Front";#N/A,#N/A,TRUE,"Simple Letter";#N/A,#N/A,TRUE,"Inside";#N/A,#N/A,TRUE,"Contents";#N/A,#N/A,TRUE,"Basis";#N/A,#N/A,TRUE,"Inclusions";#N/A,#N/A,TRUE,"Exclusions";#N/A,#N/A,TRUE,"Areas";#N/A,#N/A,TRUE,"Summary";#N/A,#N/A,TRUE,"Detail"}</definedName>
    <definedName name="_hp10_1">{#N/A,#N/A,TRUE,"Front";#N/A,#N/A,TRUE,"Simple Letter";#N/A,#N/A,TRUE,"Inside";#N/A,#N/A,TRUE,"Contents";#N/A,#N/A,TRUE,"Basis";#N/A,#N/A,TRUE,"Inclusions";#N/A,#N/A,TRUE,"Exclusions";#N/A,#N/A,TRUE,"Areas";#N/A,#N/A,TRUE,"Summary";#N/A,#N/A,TRUE,"Detail"}</definedName>
    <definedName name="_Ki1" localSheetId="6">#REF!</definedName>
    <definedName name="_Ki1">#REF!</definedName>
    <definedName name="_Ki1_1" localSheetId="6">#REF!</definedName>
    <definedName name="_Ki1_1">#REF!</definedName>
    <definedName name="_Ki2" localSheetId="6">#REF!</definedName>
    <definedName name="_Ki2">#REF!</definedName>
    <definedName name="_Ki2_1" localSheetId="6">#REF!</definedName>
    <definedName name="_Ki2_1">#REF!</definedName>
    <definedName name="_l" localSheetId="6">#REF!</definedName>
    <definedName name="_l">#REF!</definedName>
    <definedName name="_l_1" localSheetId="6">#REF!</definedName>
    <definedName name="_l_1">#REF!</definedName>
    <definedName name="_MAN1" localSheetId="6">#REF!</definedName>
    <definedName name="_MAN1">#REF!</definedName>
    <definedName name="_MAN1_1" localSheetId="6">#REF!</definedName>
    <definedName name="_MAN1_1">#REF!</definedName>
    <definedName name="_p" localSheetId="6">#REF!</definedName>
    <definedName name="_p">#REF!</definedName>
    <definedName name="_p_1" localSheetId="6">#REF!</definedName>
    <definedName name="_p_1">#REF!</definedName>
    <definedName name="_PB1" localSheetId="6">#REF!</definedName>
    <definedName name="_PB1">#REF!</definedName>
    <definedName name="_PB1_1" localSheetId="6">#REF!</definedName>
    <definedName name="_PB1_1">#REF!</definedName>
    <definedName name="_pcc1" localSheetId="6">#REF!</definedName>
    <definedName name="_pcc1">#REF!</definedName>
    <definedName name="_pcc1_1" localSheetId="6">#REF!</definedName>
    <definedName name="_pcc1_1">#REF!</definedName>
    <definedName name="_pcc2" localSheetId="6">#REF!</definedName>
    <definedName name="_pcc2">#REF!</definedName>
    <definedName name="_pcc2_1" localSheetId="6">#REF!</definedName>
    <definedName name="_pcc2_1">#REF!</definedName>
    <definedName name="_pcc3" localSheetId="6">#REF!</definedName>
    <definedName name="_pcc3">#REF!</definedName>
    <definedName name="_pcc3_1" localSheetId="6">#REF!</definedName>
    <definedName name="_pcc3_1">#REF!</definedName>
    <definedName name="_PCC4" localSheetId="6">#REF!</definedName>
    <definedName name="_PCC4">#REF!</definedName>
    <definedName name="_PCC4_1" localSheetId="6">#REF!</definedName>
    <definedName name="_PCC4_1">#REF!</definedName>
    <definedName name="_plb1" localSheetId="6">#REF!</definedName>
    <definedName name="_plb1">#REF!</definedName>
    <definedName name="_plb1_1" localSheetId="6">#REF!</definedName>
    <definedName name="_plb1_1">#REF!</definedName>
    <definedName name="_plb2" localSheetId="6">#REF!</definedName>
    <definedName name="_plb2">#REF!</definedName>
    <definedName name="_plb2_1" localSheetId="6">#REF!</definedName>
    <definedName name="_plb2_1">#REF!</definedName>
    <definedName name="_plb3" localSheetId="6">#REF!</definedName>
    <definedName name="_plb3">#REF!</definedName>
    <definedName name="_plb3_1" localSheetId="6">#REF!</definedName>
    <definedName name="_plb3_1">#REF!</definedName>
    <definedName name="_plb4" localSheetId="6">#REF!</definedName>
    <definedName name="_plb4">#REF!</definedName>
    <definedName name="_plb4_1" localSheetId="6">#REF!</definedName>
    <definedName name="_plb4_1">#REF!</definedName>
    <definedName name="_rim4" localSheetId="6">#REF!</definedName>
    <definedName name="_rim4">#REF!</definedName>
    <definedName name="_rim4_1" localSheetId="6">#REF!</definedName>
    <definedName name="_rim4_1">#REF!</definedName>
    <definedName name="_rm4" localSheetId="6">#REF!</definedName>
    <definedName name="_rm4">#REF!</definedName>
    <definedName name="_rm4_1" localSheetId="6">#REF!</definedName>
    <definedName name="_rm4_1">#REF!</definedName>
    <definedName name="_TB2" localSheetId="6">#REF!</definedName>
    <definedName name="_TB2">#REF!</definedName>
    <definedName name="_TB2_1" localSheetId="6">#REF!</definedName>
    <definedName name="_TB2_1">#REF!</definedName>
    <definedName name="a" localSheetId="6">#REF!</definedName>
    <definedName name="a">#REF!</definedName>
    <definedName name="a___0" localSheetId="6">#REF!</definedName>
    <definedName name="a___0">#REF!</definedName>
    <definedName name="a___0_1" localSheetId="6">#REF!</definedName>
    <definedName name="a___0_1">#REF!</definedName>
    <definedName name="a___13" localSheetId="6">#REF!</definedName>
    <definedName name="a___13">#REF!</definedName>
    <definedName name="a___13_1" localSheetId="6">#REF!</definedName>
    <definedName name="a___13_1">#REF!</definedName>
    <definedName name="a_1" localSheetId="6">#REF!</definedName>
    <definedName name="a_1">#REF!</definedName>
    <definedName name="A0" localSheetId="6">#REF!</definedName>
    <definedName name="A0">#REF!</definedName>
    <definedName name="A0_1" localSheetId="6">#REF!</definedName>
    <definedName name="A0_1">#REF!</definedName>
    <definedName name="A1_" localSheetId="6">#REF!</definedName>
    <definedName name="A1_">#REF!</definedName>
    <definedName name="A1____0" localSheetId="6">#REF!</definedName>
    <definedName name="A1____0">#REF!</definedName>
    <definedName name="A1____0_1" localSheetId="6">#REF!</definedName>
    <definedName name="A1____0_1">#REF!</definedName>
    <definedName name="A1____13" localSheetId="6">#REF!</definedName>
    <definedName name="A1____13">#REF!</definedName>
    <definedName name="A1____13_1" localSheetId="6">#REF!</definedName>
    <definedName name="A1____13_1">#REF!</definedName>
    <definedName name="A1__1" localSheetId="6">#REF!</definedName>
    <definedName name="A1__1">#REF!</definedName>
    <definedName name="A10_" localSheetId="6">#REF!</definedName>
    <definedName name="A10_">#REF!</definedName>
    <definedName name="A10____0" localSheetId="6">#REF!</definedName>
    <definedName name="A10____0">#REF!</definedName>
    <definedName name="A10____0_1" localSheetId="6">#REF!</definedName>
    <definedName name="A10____0_1">#REF!</definedName>
    <definedName name="A10____13" localSheetId="6">#REF!</definedName>
    <definedName name="A10____13">#REF!</definedName>
    <definedName name="A10____13_1" localSheetId="6">#REF!</definedName>
    <definedName name="A10____13_1">#REF!</definedName>
    <definedName name="A10__1" localSheetId="6">#REF!</definedName>
    <definedName name="A10__1">#REF!</definedName>
    <definedName name="A13_" localSheetId="6">#REF!</definedName>
    <definedName name="A13_">#REF!</definedName>
    <definedName name="A13____0" localSheetId="6">#REF!</definedName>
    <definedName name="A13____0">#REF!</definedName>
    <definedName name="A13____0_1" localSheetId="6">#REF!</definedName>
    <definedName name="A13____0_1">#REF!</definedName>
    <definedName name="A13____13" localSheetId="6">#REF!</definedName>
    <definedName name="A13____13">#REF!</definedName>
    <definedName name="A13____13_1" localSheetId="6">#REF!</definedName>
    <definedName name="A13____13_1">#REF!</definedName>
    <definedName name="A13__1" localSheetId="6">#REF!</definedName>
    <definedName name="A13__1">#REF!</definedName>
    <definedName name="A2_" localSheetId="6">#REF!</definedName>
    <definedName name="A2_">#REF!</definedName>
    <definedName name="A2____0" localSheetId="6">#REF!</definedName>
    <definedName name="A2____0">#REF!</definedName>
    <definedName name="A2____0_1" localSheetId="6">#REF!</definedName>
    <definedName name="A2____0_1">#REF!</definedName>
    <definedName name="A2____13" localSheetId="6">#REF!</definedName>
    <definedName name="A2____13">#REF!</definedName>
    <definedName name="A2____13_1" localSheetId="6">#REF!</definedName>
    <definedName name="A2____13_1">#REF!</definedName>
    <definedName name="A2__1" localSheetId="6">#REF!</definedName>
    <definedName name="A2__1">#REF!</definedName>
    <definedName name="A3_" localSheetId="6">#REF!</definedName>
    <definedName name="A3_">#REF!</definedName>
    <definedName name="A3____0" localSheetId="6">#REF!</definedName>
    <definedName name="A3____0">#REF!</definedName>
    <definedName name="A3____0_1" localSheetId="6">#REF!</definedName>
    <definedName name="A3____0_1">#REF!</definedName>
    <definedName name="A3____13" localSheetId="6">#REF!</definedName>
    <definedName name="A3____13">#REF!</definedName>
    <definedName name="A3____13_1" localSheetId="6">#REF!</definedName>
    <definedName name="A3____13_1">#REF!</definedName>
    <definedName name="A3__1" localSheetId="6">#REF!</definedName>
    <definedName name="A3__1">#REF!</definedName>
    <definedName name="A4_" localSheetId="6">#REF!</definedName>
    <definedName name="A4_">#REF!</definedName>
    <definedName name="A4____0" localSheetId="6">#REF!</definedName>
    <definedName name="A4____0">#REF!</definedName>
    <definedName name="A4____0_1" localSheetId="6">#REF!</definedName>
    <definedName name="A4____0_1">#REF!</definedName>
    <definedName name="A4____13" localSheetId="6">#REF!</definedName>
    <definedName name="A4____13">#REF!</definedName>
    <definedName name="A4____13_1" localSheetId="6">#REF!</definedName>
    <definedName name="A4____13_1">#REF!</definedName>
    <definedName name="A4__1" localSheetId="6">#REF!</definedName>
    <definedName name="A4__1">#REF!</definedName>
    <definedName name="A5_" localSheetId="6">#REF!</definedName>
    <definedName name="A5_">#REF!</definedName>
    <definedName name="A5____0" localSheetId="6">#REF!</definedName>
    <definedName name="A5____0">#REF!</definedName>
    <definedName name="A5____0_1" localSheetId="6">#REF!</definedName>
    <definedName name="A5____0_1">#REF!</definedName>
    <definedName name="A5____13" localSheetId="6">#REF!</definedName>
    <definedName name="A5____13">#REF!</definedName>
    <definedName name="A5____13_1" localSheetId="6">#REF!</definedName>
    <definedName name="A5____13_1">#REF!</definedName>
    <definedName name="A5__1" localSheetId="6">#REF!</definedName>
    <definedName name="A5__1">#REF!</definedName>
    <definedName name="A6_" localSheetId="6">#REF!</definedName>
    <definedName name="A6_">#REF!</definedName>
    <definedName name="A6____0" localSheetId="6">#REF!</definedName>
    <definedName name="A6____0">#REF!</definedName>
    <definedName name="A6____0_1" localSheetId="6">#REF!</definedName>
    <definedName name="A6____0_1">#REF!</definedName>
    <definedName name="A6____13" localSheetId="6">#REF!</definedName>
    <definedName name="A6____13">#REF!</definedName>
    <definedName name="A6____13_1" localSheetId="6">#REF!</definedName>
    <definedName name="A6____13_1">#REF!</definedName>
    <definedName name="A6__1" localSheetId="6">#REF!</definedName>
    <definedName name="A6__1">#REF!</definedName>
    <definedName name="A7_" localSheetId="6">#REF!</definedName>
    <definedName name="A7_">#REF!</definedName>
    <definedName name="A7____0" localSheetId="6">#REF!</definedName>
    <definedName name="A7____0">#REF!</definedName>
    <definedName name="A7____0_1" localSheetId="6">#REF!</definedName>
    <definedName name="A7____0_1">#REF!</definedName>
    <definedName name="A7____13" localSheetId="6">#REF!</definedName>
    <definedName name="A7____13">#REF!</definedName>
    <definedName name="A7____13_1" localSheetId="6">#REF!</definedName>
    <definedName name="A7____13_1">#REF!</definedName>
    <definedName name="A7__1" localSheetId="6">#REF!</definedName>
    <definedName name="A7__1">#REF!</definedName>
    <definedName name="A8_" localSheetId="6">#REF!</definedName>
    <definedName name="A8_">#REF!</definedName>
    <definedName name="A8____0" localSheetId="6">#REF!</definedName>
    <definedName name="A8____0">#REF!</definedName>
    <definedName name="A8____0_1" localSheetId="6">#REF!</definedName>
    <definedName name="A8____0_1">#REF!</definedName>
    <definedName name="A8____13" localSheetId="6">#REF!</definedName>
    <definedName name="A8____13">#REF!</definedName>
    <definedName name="A8____13_1" localSheetId="6">#REF!</definedName>
    <definedName name="A8____13_1">#REF!</definedName>
    <definedName name="A8__1" localSheetId="6">#REF!</definedName>
    <definedName name="A8__1">#REF!</definedName>
    <definedName name="A9_" localSheetId="6">#REF!</definedName>
    <definedName name="A9_">#REF!</definedName>
    <definedName name="A9____0" localSheetId="6">#REF!</definedName>
    <definedName name="A9____0">#REF!</definedName>
    <definedName name="A9____0_1" localSheetId="6">#REF!</definedName>
    <definedName name="A9____0_1">#REF!</definedName>
    <definedName name="A9____13" localSheetId="6">#REF!</definedName>
    <definedName name="A9____13">#REF!</definedName>
    <definedName name="A9____13_1" localSheetId="6">#REF!</definedName>
    <definedName name="A9____13_1">#REF!</definedName>
    <definedName name="A9__1" localSheetId="6">#REF!</definedName>
    <definedName name="A9__1">#REF!</definedName>
    <definedName name="abcd" localSheetId="6">#REF!</definedName>
    <definedName name="abcd">#REF!</definedName>
    <definedName name="abcd_1" localSheetId="6">#REF!</definedName>
    <definedName name="abcd_1">#REF!</definedName>
    <definedName name="Ac" localSheetId="6">#REF!</definedName>
    <definedName name="Ac">#REF!</definedName>
    <definedName name="Ac_1" localSheetId="6">#REF!</definedName>
    <definedName name="Ac_1">#REF!</definedName>
    <definedName name="acv" localSheetId="6">'[2]IO List'!#REF!</definedName>
    <definedName name="acv">'[2]IO List'!#REF!</definedName>
    <definedName name="acv_1" localSheetId="6">'[2]IO List'!#REF!</definedName>
    <definedName name="acv_1">'[2]IO List'!#REF!</definedName>
    <definedName name="Ag" localSheetId="6">#REF!</definedName>
    <definedName name="Ag">#REF!</definedName>
    <definedName name="Ag___0" localSheetId="6">#REF!</definedName>
    <definedName name="Ag___0">#REF!</definedName>
    <definedName name="Ag___0_1" localSheetId="6">#REF!</definedName>
    <definedName name="Ag___0_1">#REF!</definedName>
    <definedName name="Ag___13" localSheetId="6">#REF!</definedName>
    <definedName name="Ag___13">#REF!</definedName>
    <definedName name="Ag___13_1" localSheetId="6">#REF!</definedName>
    <definedName name="Ag___13_1">#REF!</definedName>
    <definedName name="Ag_1" localSheetId="6">#REF!</definedName>
    <definedName name="Ag_1">#REF!</definedName>
    <definedName name="alpha" localSheetId="6">#REF!</definedName>
    <definedName name="alpha">#REF!</definedName>
    <definedName name="alpha_1" localSheetId="6">#REF!</definedName>
    <definedName name="alpha_1">#REF!</definedName>
    <definedName name="Alw" localSheetId="6">#REF!</definedName>
    <definedName name="Alw">#REF!</definedName>
    <definedName name="Alw_1" localSheetId="6">#REF!</definedName>
    <definedName name="Alw_1">#REF!</definedName>
    <definedName name="anscount" hidden="1">1</definedName>
    <definedName name="april_qty" localSheetId="6">#REF!</definedName>
    <definedName name="april_qty">#REF!</definedName>
    <definedName name="april_qty_1" localSheetId="6">#REF!</definedName>
    <definedName name="april_qty_1">#REF!</definedName>
    <definedName name="ASHOKA" localSheetId="6">#REF!</definedName>
    <definedName name="ASHOKA">#REF!</definedName>
    <definedName name="ASHOKA_1" localSheetId="6">#REF!</definedName>
    <definedName name="ASHOKA_1">#REF!</definedName>
    <definedName name="B">'[3]PRECAST lightconc-II'!$K$19</definedName>
    <definedName name="B___0" localSheetId="6">#REF!</definedName>
    <definedName name="B___0">#REF!</definedName>
    <definedName name="B___0_1" localSheetId="6">#REF!</definedName>
    <definedName name="B___0_1">#REF!</definedName>
    <definedName name="B___13" localSheetId="6">#REF!</definedName>
    <definedName name="B___13">#REF!</definedName>
    <definedName name="B___13_1" localSheetId="6">#REF!</definedName>
    <definedName name="B___13_1">#REF!</definedName>
    <definedName name="b6fv6fd" localSheetId="6">#REF!</definedName>
    <definedName name="b6fv6fd">#REF!</definedName>
    <definedName name="b6fv6fd_1" localSheetId="6">#REF!</definedName>
    <definedName name="b6fv6fd_1">#REF!</definedName>
    <definedName name="beta" localSheetId="6">#REF!</definedName>
    <definedName name="beta">#REF!</definedName>
    <definedName name="beta_1" localSheetId="6">#REF!</definedName>
    <definedName name="beta_1">#REF!</definedName>
    <definedName name="bjlc" localSheetId="6">#REF!</definedName>
    <definedName name="bjlc">#REF!</definedName>
    <definedName name="bjlc_1" localSheetId="6">#REF!</definedName>
    <definedName name="bjlc_1">#REF!</definedName>
    <definedName name="bol" localSheetId="6">#REF!</definedName>
    <definedName name="bol">#REF!</definedName>
    <definedName name="bol_1" localSheetId="6">#REF!</definedName>
    <definedName name="bol_1">#REF!</definedName>
    <definedName name="boml" localSheetId="6">#REF!</definedName>
    <definedName name="boml">#REF!</definedName>
    <definedName name="boml_1" localSheetId="6">#REF!</definedName>
    <definedName name="boml_1">#REF!</definedName>
    <definedName name="botl" localSheetId="6">#REF!</definedName>
    <definedName name="botl">#REF!</definedName>
    <definedName name="botl_1" localSheetId="6">#REF!</definedName>
    <definedName name="botl_1">#REF!</definedName>
    <definedName name="botn" localSheetId="6">#REF!</definedName>
    <definedName name="botn">#REF!</definedName>
    <definedName name="botn_1" localSheetId="6">#REF!</definedName>
    <definedName name="botn_1">#REF!</definedName>
    <definedName name="Breaks" localSheetId="6">#REF!</definedName>
    <definedName name="Breaks">#REF!</definedName>
    <definedName name="Breaks_1" localSheetId="6">#REF!</definedName>
    <definedName name="Breaks_1">#REF!</definedName>
    <definedName name="bua" localSheetId="6">#REF!</definedName>
    <definedName name="bua">#REF!</definedName>
    <definedName name="bua_1" localSheetId="6">#REF!</definedName>
    <definedName name="bua_1">#REF!</definedName>
    <definedName name="BUDDHA" localSheetId="6">#REF!</definedName>
    <definedName name="BUDDHA">#REF!</definedName>
    <definedName name="BUDDHA_1" localSheetId="6">#REF!</definedName>
    <definedName name="BUDDHA_1">#REF!</definedName>
    <definedName name="building" localSheetId="6">#REF!</definedName>
    <definedName name="building">#REF!</definedName>
    <definedName name="building___0" localSheetId="6">#REF!</definedName>
    <definedName name="building___0">#REF!</definedName>
    <definedName name="building___0_1" localSheetId="6">#REF!</definedName>
    <definedName name="building___0_1">#REF!</definedName>
    <definedName name="building___11" localSheetId="6">#REF!</definedName>
    <definedName name="building___11">#REF!</definedName>
    <definedName name="building___11_1" localSheetId="6">#REF!</definedName>
    <definedName name="building___11_1">#REF!</definedName>
    <definedName name="building___12" localSheetId="6">#REF!</definedName>
    <definedName name="building___12">#REF!</definedName>
    <definedName name="building___12_1" localSheetId="6">#REF!</definedName>
    <definedName name="building___12_1">#REF!</definedName>
    <definedName name="building_1" localSheetId="6">#REF!</definedName>
    <definedName name="building_1">#REF!</definedName>
    <definedName name="BuiltIn_Print_Area___0" localSheetId="6">#REF!</definedName>
    <definedName name="BuiltIn_Print_Area___0">#REF!</definedName>
    <definedName name="BuiltIn_Print_Area___0_1" localSheetId="6">#REF!</definedName>
    <definedName name="BuiltIn_Print_Area___0_1">#REF!</definedName>
    <definedName name="BuiltIn_Print_Titles___0">#N/A</definedName>
    <definedName name="Bx" localSheetId="6">#REF!</definedName>
    <definedName name="Bx">#REF!</definedName>
    <definedName name="Bx___0" localSheetId="6">#REF!</definedName>
    <definedName name="Bx___0">#REF!</definedName>
    <definedName name="Bx___0_1" localSheetId="6">#REF!</definedName>
    <definedName name="Bx___0_1">#REF!</definedName>
    <definedName name="Bx___13" localSheetId="6">#REF!</definedName>
    <definedName name="Bx___13">#REF!</definedName>
    <definedName name="Bx___13_1" localSheetId="6">#REF!</definedName>
    <definedName name="Bx___13_1">#REF!</definedName>
    <definedName name="Bx_1" localSheetId="6">#REF!</definedName>
    <definedName name="Bx_1">#REF!</definedName>
    <definedName name="bxevxed" localSheetId="6">#REF!</definedName>
    <definedName name="bxevxed">#REF!</definedName>
    <definedName name="bxevxed_1" localSheetId="6">#REF!</definedName>
    <definedName name="bxevxed_1">#REF!</definedName>
    <definedName name="bxnvxnd" localSheetId="6">#REF!</definedName>
    <definedName name="bxnvxnd">#REF!</definedName>
    <definedName name="bxnvxnd_1" localSheetId="6">#REF!</definedName>
    <definedName name="bxnvxnd_1">#REF!</definedName>
    <definedName name="cab21.5tp" localSheetId="6">#REF!</definedName>
    <definedName name="cab21.5tp">#REF!</definedName>
    <definedName name="cab21.5tp_1" localSheetId="6">#REF!</definedName>
    <definedName name="cab21.5tp_1">#REF!</definedName>
    <definedName name="cab21s" localSheetId="6">#REF!</definedName>
    <definedName name="cab21s">#REF!</definedName>
    <definedName name="cab21s_1" localSheetId="6">#REF!</definedName>
    <definedName name="cab21s_1">#REF!</definedName>
    <definedName name="cab21us" localSheetId="6">#REF!</definedName>
    <definedName name="cab21us">#REF!</definedName>
    <definedName name="cab21us_1" localSheetId="6">#REF!</definedName>
    <definedName name="cab21us_1">#REF!</definedName>
    <definedName name="cab31s" localSheetId="6">#REF!</definedName>
    <definedName name="cab31s">#REF!</definedName>
    <definedName name="cab31s_1" localSheetId="6">#REF!</definedName>
    <definedName name="cab31s_1">#REF!</definedName>
    <definedName name="cab31us" localSheetId="6">#REF!</definedName>
    <definedName name="cab31us">#REF!</definedName>
    <definedName name="cab31us_1" localSheetId="6">#REF!</definedName>
    <definedName name="cab31us_1">#REF!</definedName>
    <definedName name="cab41s" localSheetId="6">#REF!</definedName>
    <definedName name="cab41s">#REF!</definedName>
    <definedName name="cab41s_1" localSheetId="6">#REF!</definedName>
    <definedName name="cab41s_1">#REF!</definedName>
    <definedName name="cab41us" localSheetId="6">#REF!</definedName>
    <definedName name="cab41us">#REF!</definedName>
    <definedName name="cab41us_1" localSheetId="6">#REF!</definedName>
    <definedName name="cab41us_1">#REF!</definedName>
    <definedName name="cabf" localSheetId="6">#REF!</definedName>
    <definedName name="cabf">#REF!</definedName>
    <definedName name="cabf_1" localSheetId="6">#REF!</definedName>
    <definedName name="cabf_1">#REF!</definedName>
    <definedName name="CALf" localSheetId="6">#REF!</definedName>
    <definedName name="CALf">#REF!</definedName>
    <definedName name="CALf_1" localSheetId="6">#REF!</definedName>
    <definedName name="CALf_1">#REF!</definedName>
    <definedName name="cant" localSheetId="6">'[4]Staff Acco.'!#REF!</definedName>
    <definedName name="cant">'[4]Staff Acco.'!#REF!</definedName>
    <definedName name="cant_1" localSheetId="6">'[4]Staff Acco.'!#REF!</definedName>
    <definedName name="cant_1">'[4]Staff Acco.'!#REF!</definedName>
    <definedName name="carpet" localSheetId="6">#REF!</definedName>
    <definedName name="carpet">#REF!</definedName>
    <definedName name="carpet___0" localSheetId="6">#REF!</definedName>
    <definedName name="carpet___0">#REF!</definedName>
    <definedName name="carpet___0_1" localSheetId="6">#REF!</definedName>
    <definedName name="carpet___0_1">#REF!</definedName>
    <definedName name="carpet___11" localSheetId="6">#REF!</definedName>
    <definedName name="carpet___11">#REF!</definedName>
    <definedName name="carpet___11_1" localSheetId="6">#REF!</definedName>
    <definedName name="carpet___11_1">#REF!</definedName>
    <definedName name="carpet___12" localSheetId="6">#REF!</definedName>
    <definedName name="carpet___12">#REF!</definedName>
    <definedName name="carpet___12_1" localSheetId="6">#REF!</definedName>
    <definedName name="carpet___12_1">#REF!</definedName>
    <definedName name="carpet_1" localSheetId="6">#REF!</definedName>
    <definedName name="carpet_1">#REF!</definedName>
    <definedName name="cbgl1" localSheetId="6">#REF!</definedName>
    <definedName name="cbgl1">#REF!</definedName>
    <definedName name="cbgl1_1" localSheetId="6">#REF!</definedName>
    <definedName name="cbgl1_1">#REF!</definedName>
    <definedName name="cbgl2" localSheetId="6">#REF!</definedName>
    <definedName name="cbgl2">#REF!</definedName>
    <definedName name="cbgl2_1" localSheetId="6">#REF!</definedName>
    <definedName name="cbgl2_1">#REF!</definedName>
    <definedName name="cbgl3" localSheetId="6">#REF!</definedName>
    <definedName name="cbgl3">#REF!</definedName>
    <definedName name="cbgl3_1" localSheetId="6">#REF!</definedName>
    <definedName name="cbgl3_1">#REF!</definedName>
    <definedName name="cbgl4" localSheetId="6">#REF!</definedName>
    <definedName name="cbgl4">#REF!</definedName>
    <definedName name="cbgl4_1" localSheetId="6">#REF!</definedName>
    <definedName name="cbgl4_1">#REF!</definedName>
    <definedName name="ccolagl" localSheetId="6">#REF!</definedName>
    <definedName name="ccolagl">#REF!</definedName>
    <definedName name="ccolagl_1" localSheetId="6">#REF!</definedName>
    <definedName name="ccolagl_1">#REF!</definedName>
    <definedName name="ccv" localSheetId="6">'[2]IO List'!#REF!</definedName>
    <definedName name="ccv">'[2]IO List'!#REF!</definedName>
    <definedName name="ccv_1" localSheetId="6">'[2]IO List'!#REF!</definedName>
    <definedName name="ccv_1">'[2]IO List'!#REF!</definedName>
    <definedName name="cfb" localSheetId="6">#REF!</definedName>
    <definedName name="cfb">#REF!</definedName>
    <definedName name="cfb_1" localSheetId="6">#REF!</definedName>
    <definedName name="cfb_1">#REF!</definedName>
    <definedName name="cfbeams" localSheetId="6">#REF!</definedName>
    <definedName name="cfbeams">#REF!</definedName>
    <definedName name="cfbeams_1" localSheetId="6">#REF!</definedName>
    <definedName name="cfbeams_1">#REF!</definedName>
    <definedName name="cfsalb" localSheetId="6">#REF!</definedName>
    <definedName name="cfsalb">#REF!</definedName>
    <definedName name="cfsalb_1" localSheetId="6">#REF!</definedName>
    <definedName name="cfsalb_1">#REF!</definedName>
    <definedName name="cfslab" localSheetId="6">#REF!</definedName>
    <definedName name="cfslab">#REF!</definedName>
    <definedName name="cfslab_1" localSheetId="6">#REF!</definedName>
    <definedName name="cfslab_1">#REF!</definedName>
    <definedName name="checked" localSheetId="6">#REF!</definedName>
    <definedName name="checked">#REF!</definedName>
    <definedName name="checked_1" localSheetId="6">#REF!</definedName>
    <definedName name="checked_1">#REF!</definedName>
    <definedName name="ClientAddress1" localSheetId="6">#REF!</definedName>
    <definedName name="ClientAddress1">#REF!</definedName>
    <definedName name="ClientAddress1_1" localSheetId="6">#REF!</definedName>
    <definedName name="ClientAddress1_1">#REF!</definedName>
    <definedName name="ClientAddress2" localSheetId="6">#REF!</definedName>
    <definedName name="ClientAddress2">#REF!</definedName>
    <definedName name="ClientAddress2_1" localSheetId="6">#REF!</definedName>
    <definedName name="ClientAddress2_1">#REF!</definedName>
    <definedName name="ClientCity" localSheetId="6">#REF!</definedName>
    <definedName name="ClientCity">#REF!</definedName>
    <definedName name="ClientCity_1" localSheetId="6">#REF!</definedName>
    <definedName name="ClientCity_1">#REF!</definedName>
    <definedName name="ClientCountry" localSheetId="6">#REF!</definedName>
    <definedName name="ClientCountry">#REF!</definedName>
    <definedName name="ClientCountry_1" localSheetId="6">#REF!</definedName>
    <definedName name="ClientCountry_1">#REF!</definedName>
    <definedName name="ClientEmail" localSheetId="6">#REF!</definedName>
    <definedName name="ClientEmail">#REF!</definedName>
    <definedName name="ClientEmail_1" localSheetId="6">#REF!</definedName>
    <definedName name="ClientEmail_1">#REF!</definedName>
    <definedName name="ClientFax" localSheetId="6">#REF!</definedName>
    <definedName name="ClientFax">#REF!</definedName>
    <definedName name="ClientFax_1" localSheetId="6">#REF!</definedName>
    <definedName name="ClientFax_1">#REF!</definedName>
    <definedName name="ClientPhone" localSheetId="6">#REF!</definedName>
    <definedName name="ClientPhone">#REF!</definedName>
    <definedName name="ClientPhone_1" localSheetId="6">#REF!</definedName>
    <definedName name="ClientPhone_1">#REF!</definedName>
    <definedName name="ClientState" localSheetId="6">#REF!</definedName>
    <definedName name="ClientState">#REF!</definedName>
    <definedName name="ClientState_1" localSheetId="6">#REF!</definedName>
    <definedName name="ClientState_1">#REF!</definedName>
    <definedName name="ClientZip" localSheetId="6">#REF!</definedName>
    <definedName name="ClientZip">#REF!</definedName>
    <definedName name="ClientZip_1" localSheetId="6">#REF!</definedName>
    <definedName name="ClientZip_1">#REF!</definedName>
    <definedName name="clintels" localSheetId="6">#REF!</definedName>
    <definedName name="clintels">#REF!</definedName>
    <definedName name="clintels_1" localSheetId="6">#REF!</definedName>
    <definedName name="clintels_1">#REF!</definedName>
    <definedName name="col" localSheetId="6">#REF!</definedName>
    <definedName name="col">#REF!</definedName>
    <definedName name="col___0" localSheetId="6">#REF!</definedName>
    <definedName name="col___0">#REF!</definedName>
    <definedName name="col___0_1" localSheetId="6">#REF!</definedName>
    <definedName name="col___0_1">#REF!</definedName>
    <definedName name="col___11" localSheetId="6">#REF!</definedName>
    <definedName name="col___11">#REF!</definedName>
    <definedName name="col___11_1" localSheetId="6">#REF!</definedName>
    <definedName name="col___11_1">#REF!</definedName>
    <definedName name="col___12" localSheetId="6">#REF!</definedName>
    <definedName name="col___12">#REF!</definedName>
    <definedName name="col___12_1" localSheetId="6">#REF!</definedName>
    <definedName name="col___12_1">#REF!</definedName>
    <definedName name="col_1" localSheetId="6">#REF!</definedName>
    <definedName name="col_1">#REF!</definedName>
    <definedName name="Colbgl" localSheetId="6">#REF!</definedName>
    <definedName name="Colbgl">#REF!</definedName>
    <definedName name="Colbgl_1" localSheetId="6">#REF!</definedName>
    <definedName name="Colbgl_1">#REF!</definedName>
    <definedName name="colbgl2" localSheetId="6">#REF!</definedName>
    <definedName name="colbgl2">#REF!</definedName>
    <definedName name="colbgl2_1" localSheetId="6">#REF!</definedName>
    <definedName name="colbgl2_1">#REF!</definedName>
    <definedName name="Columns" localSheetId="6">#REF!</definedName>
    <definedName name="Columns">#REF!</definedName>
    <definedName name="Columns_1" localSheetId="6">#REF!</definedName>
    <definedName name="Columns_1">#REF!</definedName>
    <definedName name="Company" localSheetId="6">#REF!</definedName>
    <definedName name="Company">#REF!</definedName>
    <definedName name="Company_1" localSheetId="6">#REF!</definedName>
    <definedName name="Company_1">#REF!</definedName>
    <definedName name="condf" localSheetId="6">#REF!</definedName>
    <definedName name="condf">#REF!</definedName>
    <definedName name="condf_1" localSheetId="6">#REF!</definedName>
    <definedName name="condf_1">#REF!</definedName>
    <definedName name="conf" localSheetId="6">#REF!</definedName>
    <definedName name="conf">#REF!</definedName>
    <definedName name="conf_1" localSheetId="6">#REF!</definedName>
    <definedName name="conf_1">#REF!</definedName>
    <definedName name="config">[5]Sheet3!$A$1:$B$65536</definedName>
    <definedName name="Construction_Period" localSheetId="6">#REF!</definedName>
    <definedName name="Construction_Period">#REF!</definedName>
    <definedName name="Construction_Period_1" localSheetId="6">#REF!</definedName>
    <definedName name="Construction_Period_1">#REF!</definedName>
    <definedName name="Contact" localSheetId="6">#REF!</definedName>
    <definedName name="Contact">#REF!</definedName>
    <definedName name="Contact_1" localSheetId="6">#REF!</definedName>
    <definedName name="Contact_1">#REF!</definedName>
    <definedName name="cord" localSheetId="6">#REF!</definedName>
    <definedName name="cord">#REF!</definedName>
    <definedName name="cord_1" localSheetId="6">#REF!</definedName>
    <definedName name="cord_1">#REF!</definedName>
    <definedName name="COU" localSheetId="6">#REF!</definedName>
    <definedName name="COU">#REF!</definedName>
    <definedName name="COU___0" localSheetId="6">#REF!</definedName>
    <definedName name="COU___0">#REF!</definedName>
    <definedName name="COU___0_1" localSheetId="6">#REF!</definedName>
    <definedName name="COU___0_1">#REF!</definedName>
    <definedName name="COU___13" localSheetId="6">#REF!</definedName>
    <definedName name="COU___13">#REF!</definedName>
    <definedName name="COU___13_1" localSheetId="6">#REF!</definedName>
    <definedName name="COU___13_1">#REF!</definedName>
    <definedName name="COU_1" localSheetId="6">#REF!</definedName>
    <definedName name="COU_1">#REF!</definedName>
    <definedName name="Cs" localSheetId="6">#REF!</definedName>
    <definedName name="Cs">#REF!</definedName>
    <definedName name="Cs___0" localSheetId="6">#REF!</definedName>
    <definedName name="Cs___0">#REF!</definedName>
    <definedName name="Cs___0_1" localSheetId="6">#REF!</definedName>
    <definedName name="Cs___0_1">#REF!</definedName>
    <definedName name="Cs___13" localSheetId="6">#REF!</definedName>
    <definedName name="Cs___13">#REF!</definedName>
    <definedName name="Cs___13_1" localSheetId="6">#REF!</definedName>
    <definedName name="Cs___13_1">#REF!</definedName>
    <definedName name="Cs_1" localSheetId="6">#REF!</definedName>
    <definedName name="Cs_1">#REF!</definedName>
    <definedName name="csshade" localSheetId="6">#REF!</definedName>
    <definedName name="csshade">#REF!</definedName>
    <definedName name="csshade_1" localSheetId="6">#REF!</definedName>
    <definedName name="csshade_1">#REF!</definedName>
    <definedName name="cst" localSheetId="6">#REF!</definedName>
    <definedName name="cst">#REF!</definedName>
    <definedName name="cst_1" localSheetId="6">#REF!</definedName>
    <definedName name="cst_1">#REF!</definedName>
    <definedName name="cummeas_may1006" localSheetId="6">#REF!</definedName>
    <definedName name="cummeas_may1006">#REF!</definedName>
    <definedName name="cummeas_may1006_1" localSheetId="6">#REF!</definedName>
    <definedName name="cummeas_may1006_1">#REF!</definedName>
    <definedName name="cummeas_up_to_mar" localSheetId="6">#REF!</definedName>
    <definedName name="cummeas_up_to_mar">#REF!</definedName>
    <definedName name="cummeas_up_to_mar_1" localSheetId="6">#REF!</definedName>
    <definedName name="cummeas_up_to_mar_1">#REF!</definedName>
    <definedName name="current1" localSheetId="6">#REF!</definedName>
    <definedName name="current1">#REF!</definedName>
    <definedName name="current1_1" localSheetId="6">#REF!</definedName>
    <definedName name="current1_1">#REF!</definedName>
    <definedName name="current2" localSheetId="6">#REF!</definedName>
    <definedName name="current2">#REF!</definedName>
    <definedName name="current2_1" localSheetId="6">#REF!</definedName>
    <definedName name="current2_1">#REF!</definedName>
    <definedName name="current3" localSheetId="6">#REF!</definedName>
    <definedName name="current3">#REF!</definedName>
    <definedName name="current3_1" localSheetId="6">#REF!</definedName>
    <definedName name="current3_1">#REF!</definedName>
    <definedName name="current4" localSheetId="6">#REF!</definedName>
    <definedName name="current4">#REF!</definedName>
    <definedName name="current4_1" localSheetId="6">#REF!</definedName>
    <definedName name="current4_1">#REF!</definedName>
    <definedName name="current5" localSheetId="6">#REF!</definedName>
    <definedName name="current5">#REF!</definedName>
    <definedName name="current5_1" localSheetId="6">#REF!</definedName>
    <definedName name="current5_1">#REF!</definedName>
    <definedName name="D">'[3]PRECAST lightconc-II'!$J$20</definedName>
    <definedName name="d___0" localSheetId="6">#REF!</definedName>
    <definedName name="d___0">#REF!</definedName>
    <definedName name="d___0_1" localSheetId="6">#REF!</definedName>
    <definedName name="d___0_1">#REF!</definedName>
    <definedName name="d___13" localSheetId="6">#REF!</definedName>
    <definedName name="d___13">#REF!</definedName>
    <definedName name="d___13_1" localSheetId="6">#REF!</definedName>
    <definedName name="d___13_1">#REF!</definedName>
    <definedName name="Date" localSheetId="6">#REF!</definedName>
    <definedName name="Date">#REF!</definedName>
    <definedName name="Date_1" localSheetId="6">#REF!</definedName>
    <definedName name="Date_1">#REF!</definedName>
    <definedName name="db" localSheetId="6">#REF!</definedName>
    <definedName name="db">#REF!</definedName>
    <definedName name="db___0" localSheetId="6">#REF!</definedName>
    <definedName name="db___0">#REF!</definedName>
    <definedName name="db___0_1" localSheetId="6">#REF!</definedName>
    <definedName name="db___0_1">#REF!</definedName>
    <definedName name="db___13" localSheetId="6">#REF!</definedName>
    <definedName name="db___13">#REF!</definedName>
    <definedName name="db___13_1" localSheetId="6">#REF!</definedName>
    <definedName name="db___13_1">#REF!</definedName>
    <definedName name="db_1" localSheetId="6">#REF!</definedName>
    <definedName name="db_1">#REF!</definedName>
    <definedName name="dc" localSheetId="6">#REF!</definedName>
    <definedName name="dc">#REF!</definedName>
    <definedName name="dc_1" localSheetId="6">#REF!</definedName>
    <definedName name="dc_1">#REF!</definedName>
    <definedName name="DELTA20" localSheetId="6">#REF!</definedName>
    <definedName name="DELTA20">#REF!</definedName>
    <definedName name="DELTA20___0" localSheetId="6">#REF!</definedName>
    <definedName name="DELTA20___0">#REF!</definedName>
    <definedName name="DELTA20___0_1" localSheetId="6">#REF!</definedName>
    <definedName name="DELTA20___0_1">#REF!</definedName>
    <definedName name="DELTA20___13" localSheetId="6">#REF!</definedName>
    <definedName name="DELTA20___13">#REF!</definedName>
    <definedName name="DELTA20___13_1" localSheetId="6">#REF!</definedName>
    <definedName name="DELTA20___13_1">#REF!</definedName>
    <definedName name="DELTA20_1" localSheetId="6">#REF!</definedName>
    <definedName name="DELTA20_1">#REF!</definedName>
    <definedName name="designed" localSheetId="6">#REF!</definedName>
    <definedName name="designed">#REF!</definedName>
    <definedName name="designed_1" localSheetId="6">#REF!</definedName>
    <definedName name="designed_1">#REF!</definedName>
    <definedName name="df" localSheetId="6">#REF!</definedName>
    <definedName name="df">#REF!</definedName>
    <definedName name="df_1" localSheetId="6">#REF!</definedName>
    <definedName name="df_1">#REF!</definedName>
    <definedName name="dg" localSheetId="6">#REF!</definedName>
    <definedName name="dg">#REF!</definedName>
    <definedName name="dg_1" localSheetId="6">#REF!</definedName>
    <definedName name="dg_1">#REF!</definedName>
    <definedName name="Di" localSheetId="6">#REF!</definedName>
    <definedName name="Di">#REF!</definedName>
    <definedName name="Di_1" localSheetId="6">#REF!</definedName>
    <definedName name="Di_1">#REF!</definedName>
    <definedName name="DIns" localSheetId="6">#REF!</definedName>
    <definedName name="DIns">#REF!</definedName>
    <definedName name="DIns_1" localSheetId="6">#REF!</definedName>
    <definedName name="DIns_1">#REF!</definedName>
    <definedName name="dl" localSheetId="6">#REF!</definedName>
    <definedName name="dl">#REF!</definedName>
    <definedName name="dl___0" localSheetId="6">#REF!</definedName>
    <definedName name="dl___0">#REF!</definedName>
    <definedName name="dl___0_1" localSheetId="6">#REF!</definedName>
    <definedName name="dl___0_1">#REF!</definedName>
    <definedName name="dl___13" localSheetId="6">#REF!</definedName>
    <definedName name="dl___13">#REF!</definedName>
    <definedName name="dl___13_1" localSheetId="6">#REF!</definedName>
    <definedName name="dl___13_1">#REF!</definedName>
    <definedName name="dl_1" localSheetId="6">#REF!</definedName>
    <definedName name="dl_1">#REF!</definedName>
    <definedName name="Do" localSheetId="6">#REF!</definedName>
    <definedName name="Do">#REF!</definedName>
    <definedName name="Do_1" localSheetId="6">#REF!</definedName>
    <definedName name="Do_1">#REF!</definedName>
    <definedName name="docu" localSheetId="6">#REF!</definedName>
    <definedName name="docu">#REF!</definedName>
    <definedName name="docu_1" localSheetId="6">#REF!</definedName>
    <definedName name="docu_1">#REF!</definedName>
    <definedName name="DP" localSheetId="6">#REF!</definedName>
    <definedName name="DP">#REF!</definedName>
    <definedName name="DP_1" localSheetId="6">#REF!</definedName>
    <definedName name="DP_1">#REF!</definedName>
    <definedName name="dq" localSheetId="6">#REF!</definedName>
    <definedName name="dq">#REF!</definedName>
    <definedName name="dq_1" localSheetId="6">#REF!</definedName>
    <definedName name="dq_1">#REF!</definedName>
    <definedName name="Ds" localSheetId="6">#REF!</definedName>
    <definedName name="Ds">#REF!</definedName>
    <definedName name="Ds___0" localSheetId="6">#REF!</definedName>
    <definedName name="Ds___0">#REF!</definedName>
    <definedName name="Ds___0_1" localSheetId="6">#REF!</definedName>
    <definedName name="Ds___0_1">#REF!</definedName>
    <definedName name="Ds___13" localSheetId="6">#REF!</definedName>
    <definedName name="Ds___13">#REF!</definedName>
    <definedName name="Ds___13_1" localSheetId="6">#REF!</definedName>
    <definedName name="Ds___13_1">#REF!</definedName>
    <definedName name="Ds_1" localSheetId="6">#REF!</definedName>
    <definedName name="Ds_1">#REF!</definedName>
    <definedName name="dsdud" localSheetId="6">#REF!</definedName>
    <definedName name="dsdud">#REF!</definedName>
    <definedName name="dsdud_1" localSheetId="6">#REF!</definedName>
    <definedName name="dsdud_1">#REF!</definedName>
    <definedName name="E">'[3]PRECAST lightconc-II'!$K$20</definedName>
    <definedName name="egt301d" localSheetId="6">#REF!</definedName>
    <definedName name="egt301d">#REF!</definedName>
    <definedName name="egt301d_1" localSheetId="6">#REF!</definedName>
    <definedName name="egt301d_1">#REF!</definedName>
    <definedName name="egt330d" localSheetId="6">#REF!</definedName>
    <definedName name="egt330d">#REF!</definedName>
    <definedName name="egt330d_1" localSheetId="6">#REF!</definedName>
    <definedName name="egt330d_1">#REF!</definedName>
    <definedName name="Em" localSheetId="6">#REF!</definedName>
    <definedName name="Em">#REF!</definedName>
    <definedName name="Em___0" localSheetId="6">#REF!</definedName>
    <definedName name="Em___0">#REF!</definedName>
    <definedName name="Em___0_1" localSheetId="6">#REF!</definedName>
    <definedName name="Em___0_1">#REF!</definedName>
    <definedName name="Em___13" localSheetId="6">#REF!</definedName>
    <definedName name="Em___13">#REF!</definedName>
    <definedName name="Em___13_1" localSheetId="6">#REF!</definedName>
    <definedName name="Em___13_1">#REF!</definedName>
    <definedName name="Em_1" localSheetId="6">#REF!</definedName>
    <definedName name="Em_1">#REF!</definedName>
    <definedName name="eqjwd" localSheetId="6">#REF!</definedName>
    <definedName name="eqjwd">#REF!</definedName>
    <definedName name="eqjwd_1" localSheetId="6">#REF!</definedName>
    <definedName name="eqjwd_1">#REF!</definedName>
    <definedName name="Es" localSheetId="6">#REF!</definedName>
    <definedName name="Es">#REF!</definedName>
    <definedName name="Es___0" localSheetId="6">#REF!</definedName>
    <definedName name="Es___0">#REF!</definedName>
    <definedName name="Es___0_1" localSheetId="6">#REF!</definedName>
    <definedName name="Es___0_1">#REF!</definedName>
    <definedName name="Es___13" localSheetId="6">#REF!</definedName>
    <definedName name="Es___13">#REF!</definedName>
    <definedName name="Es___13_1" localSheetId="6">#REF!</definedName>
    <definedName name="Es___13_1">#REF!</definedName>
    <definedName name="Es_1" localSheetId="6">#REF!</definedName>
    <definedName name="Es_1">#REF!</definedName>
    <definedName name="Et" localSheetId="6">#REF!</definedName>
    <definedName name="Et">#REF!</definedName>
    <definedName name="Et___0" localSheetId="6">#REF!</definedName>
    <definedName name="Et___0">#REF!</definedName>
    <definedName name="Et___0_1" localSheetId="6">#REF!</definedName>
    <definedName name="Et___0_1">#REF!</definedName>
    <definedName name="Et___13" localSheetId="6">#REF!</definedName>
    <definedName name="Et___13">#REF!</definedName>
    <definedName name="Et___13_1" localSheetId="6">#REF!</definedName>
    <definedName name="Et___13_1">#REF!</definedName>
    <definedName name="Et_1" localSheetId="6">#REF!</definedName>
    <definedName name="Et_1">#REF!</definedName>
    <definedName name="eu" localSheetId="6">#REF!</definedName>
    <definedName name="eu">#REF!</definedName>
    <definedName name="eu_1" localSheetId="6">#REF!</definedName>
    <definedName name="eu_1">#REF!</definedName>
    <definedName name="Excavation" localSheetId="6">#REF!</definedName>
    <definedName name="Excavation">#REF!</definedName>
    <definedName name="Excavation_1" localSheetId="6">#REF!</definedName>
    <definedName name="Excavation_1">#REF!</definedName>
    <definedName name="Excel_BuiltIn_Print_Area_1_1" localSheetId="6">#REF!</definedName>
    <definedName name="Excel_BuiltIn_Print_Area_1_1">#REF!</definedName>
    <definedName name="Excel_BuiltIn_Print_Area_1_1_1" localSheetId="6">#REF!</definedName>
    <definedName name="Excel_BuiltIn_Print_Area_1_1_1">#REF!</definedName>
    <definedName name="Excel_BuiltIn_Print_Area_1_1_1_1" localSheetId="6">#REF!</definedName>
    <definedName name="Excel_BuiltIn_Print_Area_1_1_1_1">#REF!</definedName>
    <definedName name="Excel_BuiltIn_Print_Area_1_1_1_1_1" localSheetId="6">#REF!</definedName>
    <definedName name="Excel_BuiltIn_Print_Area_1_1_1_1_1">#REF!</definedName>
    <definedName name="Excel_BuiltIn_Print_Area_10" localSheetId="6">#REF!</definedName>
    <definedName name="Excel_BuiltIn_Print_Area_10">#REF!</definedName>
    <definedName name="Excel_BuiltIn_Print_Area_10_1" localSheetId="6">#REF!</definedName>
    <definedName name="Excel_BuiltIn_Print_Area_10_1">#REF!</definedName>
    <definedName name="Excel_BuiltIn_Print_Area_4" localSheetId="6">#REF!</definedName>
    <definedName name="Excel_BuiltIn_Print_Area_4">#REF!</definedName>
    <definedName name="Excel_BuiltIn_Print_Area_4_1" localSheetId="6">#REF!</definedName>
    <definedName name="Excel_BuiltIn_Print_Area_4_1">#REF!</definedName>
    <definedName name="Excel_BuiltIn_Print_Area_6" localSheetId="6">#REF!</definedName>
    <definedName name="Excel_BuiltIn_Print_Area_6">#REF!</definedName>
    <definedName name="Excel_BuiltIn_Print_Titles" localSheetId="6">#REF!,#REF!</definedName>
    <definedName name="Excel_BuiltIn_Print_Titles">#REF!,#REF!</definedName>
    <definedName name="Excel_BuiltIn_Print_Titles_1" localSheetId="6">(#REF!,#REF!)</definedName>
    <definedName name="Excel_BuiltIn_Print_Titles_1">(#REF!,#REF!)</definedName>
    <definedName name="Excel_BuiltIn_Print_Titles_1_1" localSheetId="6">#REF!</definedName>
    <definedName name="Excel_BuiltIn_Print_Titles_1_1">#REF!</definedName>
    <definedName name="Excel_BuiltIn_Print_Titles_1_1_1" localSheetId="6">#REF!</definedName>
    <definedName name="Excel_BuiltIn_Print_Titles_1_1_1">#REF!</definedName>
    <definedName name="Excel_BuiltIn_Print_Titles_10" localSheetId="6">#REF!</definedName>
    <definedName name="Excel_BuiltIn_Print_Titles_10">#REF!</definedName>
    <definedName name="Excel_BuiltIn_Print_Titles_10_1" localSheetId="6">#REF!</definedName>
    <definedName name="Excel_BuiltIn_Print_Titles_10_1">#REF!</definedName>
    <definedName name="Excel_BuiltIn_Print_Titles_2" localSheetId="6">#REF!</definedName>
    <definedName name="Excel_BuiltIn_Print_Titles_2">#REF!</definedName>
    <definedName name="Excel_BuiltIn_Print_Titles_2_1" localSheetId="6">#REF!</definedName>
    <definedName name="Excel_BuiltIn_Print_Titles_2_1">#REF!</definedName>
    <definedName name="Excel_BuiltIn_Print_Titles_2_1_1" localSheetId="6">#REF!</definedName>
    <definedName name="Excel_BuiltIn_Print_Titles_2_1_1">#REF!</definedName>
    <definedName name="Excel_BuiltIn_Print_Titles_2_1_1_1" localSheetId="6">#REF!</definedName>
    <definedName name="Excel_BuiltIn_Print_Titles_2_1_1_1">#REF!</definedName>
    <definedName name="Excel_BuiltIn_Print_Titles_3" localSheetId="6">#REF!</definedName>
    <definedName name="Excel_BuiltIn_Print_Titles_3">#REF!</definedName>
    <definedName name="Excel_BuiltIn_Print_Titles_3_1" localSheetId="6">#REF!</definedName>
    <definedName name="Excel_BuiltIn_Print_Titles_3_1">#REF!</definedName>
    <definedName name="Excel_BuiltIn_Print_Titles_3_1_1" localSheetId="6">#REF!</definedName>
    <definedName name="Excel_BuiltIn_Print_Titles_3_1_1">#REF!</definedName>
    <definedName name="Excel_BuiltIn_Print_Titles_3_1_1_1" localSheetId="6">#REF!</definedName>
    <definedName name="Excel_BuiltIn_Print_Titles_3_1_1_1">#REF!</definedName>
    <definedName name="Excel_BuiltIn_Print_Titles_5">([6]BOQ_old!$B$1:$B$65536,[6]BOQ_old!$A$1:$IV$3)</definedName>
    <definedName name="Excel_BuiltIn_Print_Titles_6" localSheetId="6">#REF!</definedName>
    <definedName name="Excel_BuiltIn_Print_Titles_6">#REF!</definedName>
    <definedName name="Excel_BuiltIn_Print_Titles_6_1" localSheetId="6">#REF!</definedName>
    <definedName name="Excel_BuiltIn_Print_Titles_6_1">#REF!</definedName>
    <definedName name="Excel_BuiltIn_Print_Titles_7" localSheetId="6">#REF!</definedName>
    <definedName name="Excel_BuiltIn_Print_Titles_7">#REF!</definedName>
    <definedName name="Excel_BuiltIn_Print_Titles_7_1" localSheetId="6">#REF!</definedName>
    <definedName name="Excel_BuiltIn_Print_Titles_7_1">#REF!</definedName>
    <definedName name="Excel_BuiltIn_Print_Titles_7_1_1" localSheetId="6">#REF!</definedName>
    <definedName name="Excel_BuiltIn_Print_Titles_7_1_1">#REF!</definedName>
    <definedName name="Excel_BuiltIn_Print_Titles_7_1_1_1" localSheetId="6">#REF!</definedName>
    <definedName name="Excel_BuiltIn_Print_Titles_7_1_1_1">#REF!</definedName>
    <definedName name="Excel_BuiltIn_Print_Titles_7_1_1_1_1" localSheetId="6">#REF!</definedName>
    <definedName name="Excel_BuiltIn_Print_Titles_7_1_1_1_1">#REF!</definedName>
    <definedName name="Excel_BuiltIn_Print_Titles_8" localSheetId="6">#REF!</definedName>
    <definedName name="Excel_BuiltIn_Print_Titles_8">#REF!</definedName>
    <definedName name="Excel_BuiltIn_Print_Titles_8_1" localSheetId="6">#REF!</definedName>
    <definedName name="Excel_BuiltIn_Print_Titles_8_1">#REF!</definedName>
    <definedName name="Excel_BuiltIn_Print_Titles_9" localSheetId="6">#REF!</definedName>
    <definedName name="Excel_BuiltIn_Print_Titles_9">#REF!</definedName>
    <definedName name="Excel_BuiltIn_Print_Titles_9_1" localSheetId="6">#REF!</definedName>
    <definedName name="Excel_BuiltIn_Print_Titles_9_1">#REF!</definedName>
    <definedName name="excf" localSheetId="6">#REF!</definedName>
    <definedName name="excf">#REF!</definedName>
    <definedName name="excf_1" localSheetId="6">#REF!</definedName>
    <definedName name="excf_1">#REF!</definedName>
    <definedName name="eyrlp" localSheetId="6">#REF!</definedName>
    <definedName name="eyrlp">#REF!</definedName>
    <definedName name="eyrlp_1" localSheetId="6">#REF!</definedName>
    <definedName name="eyrlp_1">#REF!</definedName>
    <definedName name="f" localSheetId="6">#REF!</definedName>
    <definedName name="f">#REF!</definedName>
    <definedName name="f_1" localSheetId="6">#REF!</definedName>
    <definedName name="f_1">#REF!</definedName>
    <definedName name="fac" localSheetId="6">#REF!</definedName>
    <definedName name="fac">#REF!</definedName>
    <definedName name="fac_1" localSheetId="6">#REF!</definedName>
    <definedName name="fac_1">#REF!</definedName>
    <definedName name="Fb" localSheetId="6">#REF!</definedName>
    <definedName name="Fb">#REF!</definedName>
    <definedName name="Fb_1" localSheetId="6">#REF!</definedName>
    <definedName name="Fb_1">#REF!</definedName>
    <definedName name="feb_qty_rev_3" localSheetId="6">#REF!</definedName>
    <definedName name="feb_qty_rev_3">#REF!</definedName>
    <definedName name="feb_qty_rev_3_1" localSheetId="6">#REF!</definedName>
    <definedName name="feb_qty_rev_3_1">#REF!</definedName>
    <definedName name="feb_rev4_qty" localSheetId="6">#REF!</definedName>
    <definedName name="feb_rev4_qty">#REF!</definedName>
    <definedName name="feb_rev4_qty_1" localSheetId="6">#REF!</definedName>
    <definedName name="feb_rev4_qty_1">#REF!</definedName>
    <definedName name="Fh" localSheetId="6">#REF!</definedName>
    <definedName name="Fh">#REF!</definedName>
    <definedName name="Fh_1" localSheetId="6">#REF!</definedName>
    <definedName name="Fh_1">#REF!</definedName>
    <definedName name="Fhwl" localSheetId="6">#REF!</definedName>
    <definedName name="Fhwl">#REF!</definedName>
    <definedName name="Fhwl_1" localSheetId="6">#REF!</definedName>
    <definedName name="Fhwl_1">#REF!</definedName>
    <definedName name="FIT" localSheetId="6">#REF!</definedName>
    <definedName name="FIT">#REF!</definedName>
    <definedName name="FIT___0" localSheetId="6">#REF!</definedName>
    <definedName name="FIT___0">#REF!</definedName>
    <definedName name="FIT___0_1" localSheetId="6">#REF!</definedName>
    <definedName name="FIT___0_1">#REF!</definedName>
    <definedName name="FIT___13" localSheetId="6">#REF!</definedName>
    <definedName name="FIT___13">#REF!</definedName>
    <definedName name="FIT___13_1" localSheetId="6">#REF!</definedName>
    <definedName name="FIT___13_1">#REF!</definedName>
    <definedName name="FIT_1" localSheetId="6">#REF!</definedName>
    <definedName name="FIT_1">#REF!</definedName>
    <definedName name="Floor" localSheetId="6">#REF!</definedName>
    <definedName name="Floor">#REF!</definedName>
    <definedName name="Floor_1" localSheetId="6">#REF!</definedName>
    <definedName name="Floor_1">#REF!</definedName>
    <definedName name="fo" localSheetId="6">#REF!</definedName>
    <definedName name="fo">#REF!</definedName>
    <definedName name="fo_1" localSheetId="6">#REF!</definedName>
    <definedName name="fo_1">#REF!</definedName>
    <definedName name="Footings" localSheetId="6">#REF!</definedName>
    <definedName name="Footings">#REF!</definedName>
    <definedName name="Footings_1" localSheetId="6">#REF!</definedName>
    <definedName name="Footings_1">#REF!</definedName>
    <definedName name="fp" localSheetId="6">#REF!</definedName>
    <definedName name="fp">#REF!</definedName>
    <definedName name="fp_1" localSheetId="6">#REF!</definedName>
    <definedName name="fp_1">#REF!</definedName>
    <definedName name="Fs" localSheetId="6">#REF!</definedName>
    <definedName name="Fs">#REF!</definedName>
    <definedName name="Fs_1" localSheetId="6">#REF!</definedName>
    <definedName name="Fs_1">#REF!</definedName>
    <definedName name="Fv" localSheetId="6">#REF!</definedName>
    <definedName name="Fv">#REF!</definedName>
    <definedName name="Fv_1" localSheetId="6">#REF!</definedName>
    <definedName name="Fv_1">#REF!</definedName>
    <definedName name="g" localSheetId="6">#REF!</definedName>
    <definedName name="g">#REF!</definedName>
    <definedName name="g_1" localSheetId="6">#REF!</definedName>
    <definedName name="g_1">#REF!</definedName>
    <definedName name="gama" localSheetId="6">#REF!</definedName>
    <definedName name="gama">#REF!</definedName>
    <definedName name="gama_1" localSheetId="6">#REF!</definedName>
    <definedName name="gama_1">#REF!</definedName>
    <definedName name="gamah" localSheetId="6">#REF!</definedName>
    <definedName name="gamah">#REF!</definedName>
    <definedName name="gamah_1" localSheetId="6">#REF!</definedName>
    <definedName name="gamah_1">#REF!</definedName>
    <definedName name="gjh" localSheetId="6">#REF!</definedName>
    <definedName name="gjh">#REF!</definedName>
    <definedName name="gjh_1" localSheetId="6">#REF!</definedName>
    <definedName name="gjh_1">#REF!</definedName>
    <definedName name="Group1" localSheetId="6">#REF!</definedName>
    <definedName name="Group1">#REF!</definedName>
    <definedName name="Group1_1" localSheetId="6">#REF!</definedName>
    <definedName name="Group1_1">#REF!</definedName>
    <definedName name="Group2" localSheetId="6">#REF!</definedName>
    <definedName name="Group2">#REF!</definedName>
    <definedName name="Group2_1" localSheetId="6">#REF!</definedName>
    <definedName name="Group2_1">#REF!</definedName>
    <definedName name="gs" localSheetId="6">#REF!</definedName>
    <definedName name="gs">#REF!</definedName>
    <definedName name="gs_1" localSheetId="6">#REF!</definedName>
    <definedName name="gs_1">#REF!</definedName>
    <definedName name="H" localSheetId="6">#REF!</definedName>
    <definedName name="H">#REF!</definedName>
    <definedName name="H___0" localSheetId="6">#REF!</definedName>
    <definedName name="H___0">#REF!</definedName>
    <definedName name="H___0_1" localSheetId="6">#REF!</definedName>
    <definedName name="H___0_1">#REF!</definedName>
    <definedName name="H___13" localSheetId="6">#REF!</definedName>
    <definedName name="H___13">#REF!</definedName>
    <definedName name="H___13_1" localSheetId="6">#REF!</definedName>
    <definedName name="H___13_1">#REF!</definedName>
    <definedName name="H_1" localSheetId="6">#REF!</definedName>
    <definedName name="H_1">#REF!</definedName>
    <definedName name="H0" localSheetId="6">#REF!</definedName>
    <definedName name="H0">#REF!</definedName>
    <definedName name="H0___0" localSheetId="6">#REF!</definedName>
    <definedName name="H0___0">#REF!</definedName>
    <definedName name="H0___0_1" localSheetId="6">#REF!</definedName>
    <definedName name="H0___0_1">#REF!</definedName>
    <definedName name="H0___13" localSheetId="6">#REF!</definedName>
    <definedName name="H0___13">#REF!</definedName>
    <definedName name="H0___13_1" localSheetId="6">#REF!</definedName>
    <definedName name="H0___13_1">#REF!</definedName>
    <definedName name="H0_1" localSheetId="6">#REF!</definedName>
    <definedName name="H0_1">#REF!</definedName>
    <definedName name="HARI" localSheetId="6">#REF!</definedName>
    <definedName name="HARI">#REF!</definedName>
    <definedName name="HARI_1" localSheetId="6">#REF!</definedName>
    <definedName name="HARI_1">#REF!</definedName>
    <definedName name="hf" localSheetId="6">#REF!</definedName>
    <definedName name="hf">#REF!</definedName>
    <definedName name="hf_1" localSheetId="6">#REF!</definedName>
    <definedName name="hf_1">#REF!</definedName>
    <definedName name="hh" localSheetId="6">#REF!</definedName>
    <definedName name="hh">#REF!</definedName>
    <definedName name="hh___0" localSheetId="6">#REF!</definedName>
    <definedName name="hh___0">#REF!</definedName>
    <definedName name="hh___0_1" localSheetId="6">#REF!</definedName>
    <definedName name="hh___0_1">#REF!</definedName>
    <definedName name="hh___13" localSheetId="6">#REF!</definedName>
    <definedName name="hh___13">#REF!</definedName>
    <definedName name="hh___13_1" localSheetId="6">#REF!</definedName>
    <definedName name="hh___13_1">#REF!</definedName>
    <definedName name="hh_1" localSheetId="6">#REF!</definedName>
    <definedName name="hh_1">#REF!</definedName>
    <definedName name="hi" localSheetId="6">#REF!</definedName>
    <definedName name="hi">#REF!</definedName>
    <definedName name="hi_1" localSheetId="6">#REF!</definedName>
    <definedName name="hi_1">#REF!</definedName>
    <definedName name="HINDHUSTAN" localSheetId="6">#REF!</definedName>
    <definedName name="HINDHUSTAN">#REF!</definedName>
    <definedName name="HINDHUSTAN_1" localSheetId="6">#REF!</definedName>
    <definedName name="HINDHUSTAN_1">#REF!</definedName>
    <definedName name="HIns" localSheetId="6">#REF!</definedName>
    <definedName name="HIns">#REF!</definedName>
    <definedName name="HIns_1" localSheetId="6">#REF!</definedName>
    <definedName name="HIns_1">#REF!</definedName>
    <definedName name="ho" localSheetId="6">#REF!</definedName>
    <definedName name="ho">#REF!</definedName>
    <definedName name="ho___0" localSheetId="6">#REF!</definedName>
    <definedName name="ho___0">#REF!</definedName>
    <definedName name="ho___0_1" localSheetId="6">#REF!</definedName>
    <definedName name="ho___0_1">#REF!</definedName>
    <definedName name="ho___13" localSheetId="6">#REF!</definedName>
    <definedName name="ho___13">#REF!</definedName>
    <definedName name="ho___13_1" localSheetId="6">#REF!</definedName>
    <definedName name="ho___13_1">#REF!</definedName>
    <definedName name="ho_1" localSheetId="6">#REF!</definedName>
    <definedName name="ho_1">#REF!</definedName>
    <definedName name="hoi" localSheetId="6">#REF!</definedName>
    <definedName name="hoi">#REF!</definedName>
    <definedName name="hoi_1" localSheetId="6">#REF!</definedName>
    <definedName name="hoi_1">#REF!</definedName>
    <definedName name="hS" localSheetId="6">#REF!</definedName>
    <definedName name="hS">#REF!</definedName>
    <definedName name="hS___0" localSheetId="6">#REF!</definedName>
    <definedName name="hS___0">#REF!</definedName>
    <definedName name="hS___0_1" localSheetId="6">#REF!</definedName>
    <definedName name="hS___0_1">#REF!</definedName>
    <definedName name="hS___13" localSheetId="6">#REF!</definedName>
    <definedName name="hS___13">#REF!</definedName>
    <definedName name="hS___13_1" localSheetId="6">#REF!</definedName>
    <definedName name="hS___13_1">#REF!</definedName>
    <definedName name="hS_1" localSheetId="6">#REF!</definedName>
    <definedName name="hS_1">#REF!</definedName>
    <definedName name="Hu" localSheetId="6">#REF!</definedName>
    <definedName name="Hu">#REF!</definedName>
    <definedName name="Hu___0" localSheetId="6">#REF!</definedName>
    <definedName name="Hu___0">#REF!</definedName>
    <definedName name="Hu___0_1" localSheetId="6">#REF!</definedName>
    <definedName name="Hu___0_1">#REF!</definedName>
    <definedName name="Hu___13" localSheetId="6">#REF!</definedName>
    <definedName name="Hu___13">#REF!</definedName>
    <definedName name="Hu___13_1" localSheetId="6">#REF!</definedName>
    <definedName name="Hu___13_1">#REF!</definedName>
    <definedName name="Hu_1" localSheetId="6">#REF!</definedName>
    <definedName name="Hu_1">#REF!</definedName>
    <definedName name="hxb" localSheetId="6">#REF!</definedName>
    <definedName name="hxb">#REF!</definedName>
    <definedName name="hxb_1" localSheetId="6">#REF!</definedName>
    <definedName name="hxb_1">#REF!</definedName>
    <definedName name="hxi" localSheetId="6">#REF!</definedName>
    <definedName name="hxi">#REF!</definedName>
    <definedName name="hxi_1" localSheetId="6">#REF!</definedName>
    <definedName name="hxi_1">#REF!</definedName>
    <definedName name="I" localSheetId="6">#REF!</definedName>
    <definedName name="I">#REF!</definedName>
    <definedName name="I___0" localSheetId="6">#REF!</definedName>
    <definedName name="I___0">#REF!</definedName>
    <definedName name="I___0_1" localSheetId="6">#REF!</definedName>
    <definedName name="I___0_1">#REF!</definedName>
    <definedName name="I___13" localSheetId="6">#REF!</definedName>
    <definedName name="I___13">#REF!</definedName>
    <definedName name="I___13_1" localSheetId="6">#REF!</definedName>
    <definedName name="I___13_1">#REF!</definedName>
    <definedName name="I_1" localSheetId="6">#REF!</definedName>
    <definedName name="I_1">#REF!</definedName>
    <definedName name="If" localSheetId="6">#REF!</definedName>
    <definedName name="If">#REF!</definedName>
    <definedName name="If_1" localSheetId="6">#REF!</definedName>
    <definedName name="If_1">#REF!</definedName>
    <definedName name="Ig" localSheetId="6">#REF!</definedName>
    <definedName name="Ig">#REF!</definedName>
    <definedName name="Ig___0" localSheetId="6">#REF!</definedName>
    <definedName name="Ig___0">#REF!</definedName>
    <definedName name="Ig___0_1" localSheetId="6">#REF!</definedName>
    <definedName name="Ig___0_1">#REF!</definedName>
    <definedName name="Ig___13" localSheetId="6">#REF!</definedName>
    <definedName name="Ig___13">#REF!</definedName>
    <definedName name="Ig___13_1" localSheetId="6">#REF!</definedName>
    <definedName name="Ig___13_1">#REF!</definedName>
    <definedName name="Ig_1" localSheetId="6">#REF!</definedName>
    <definedName name="Ig_1">#REF!</definedName>
    <definedName name="indf" localSheetId="6">#REF!</definedName>
    <definedName name="indf">#REF!</definedName>
    <definedName name="indf_1" localSheetId="6">#REF!</definedName>
    <definedName name="indf_1">#REF!</definedName>
    <definedName name="insert_rows_1" localSheetId="6">'[7]Basement Budget'!#REF!</definedName>
    <definedName name="insert_rows_1">'[7]Basement Budget'!#REF!</definedName>
    <definedName name="insert_rows_1_1" localSheetId="6">'[7]Basement Budget'!#REF!</definedName>
    <definedName name="insert_rows_1_1">'[7]Basement Budget'!#REF!</definedName>
    <definedName name="insertplate_and_exp_joint" localSheetId="6">#REF!</definedName>
    <definedName name="insertplate_and_exp_joint">#REF!</definedName>
    <definedName name="insertplate_and_exp_joint_1" localSheetId="6">#REF!</definedName>
    <definedName name="insertplate_and_exp_joint_1">#REF!</definedName>
    <definedName name="instf" localSheetId="6">#REF!</definedName>
    <definedName name="instf">#REF!</definedName>
    <definedName name="instf_1" localSheetId="6">#REF!</definedName>
    <definedName name="instf_1">#REF!</definedName>
    <definedName name="ipu" localSheetId="6">#REF!</definedName>
    <definedName name="ipu">#REF!</definedName>
    <definedName name="ipu___0" localSheetId="6">#REF!</definedName>
    <definedName name="ipu___0">#REF!</definedName>
    <definedName name="ipu___0_1" localSheetId="6">#REF!</definedName>
    <definedName name="ipu___0_1">#REF!</definedName>
    <definedName name="ipu___13" localSheetId="6">#REF!</definedName>
    <definedName name="ipu___13">#REF!</definedName>
    <definedName name="ipu___13_1" localSheetId="6">#REF!</definedName>
    <definedName name="ipu___13_1">#REF!</definedName>
    <definedName name="ipu_1" localSheetId="6">#REF!</definedName>
    <definedName name="ipu_1">#REF!</definedName>
    <definedName name="Is" localSheetId="6">#REF!</definedName>
    <definedName name="Is">#REF!</definedName>
    <definedName name="Is_1" localSheetId="6">#REF!</definedName>
    <definedName name="Is_1">#REF!</definedName>
    <definedName name="J" localSheetId="6">#REF!</definedName>
    <definedName name="J">#REF!</definedName>
    <definedName name="J_1" localSheetId="6">#REF!</definedName>
    <definedName name="J_1">#REF!</definedName>
    <definedName name="JEJS" localSheetId="6">#REF!</definedName>
    <definedName name="JEJS">#REF!</definedName>
    <definedName name="JEJS___0" localSheetId="6">#REF!</definedName>
    <definedName name="JEJS___0">#REF!</definedName>
    <definedName name="JEJS___0_1" localSheetId="6">#REF!</definedName>
    <definedName name="JEJS___0_1">#REF!</definedName>
    <definedName name="JEJS___11" localSheetId="6">#REF!</definedName>
    <definedName name="JEJS___11">#REF!</definedName>
    <definedName name="JEJS___11_1" localSheetId="6">#REF!</definedName>
    <definedName name="JEJS___11_1">#REF!</definedName>
    <definedName name="JEJS___12" localSheetId="6">#REF!</definedName>
    <definedName name="JEJS___12">#REF!</definedName>
    <definedName name="JEJS___12_1" localSheetId="6">#REF!</definedName>
    <definedName name="JEJS___12_1">#REF!</definedName>
    <definedName name="JEJS___13" localSheetId="6">#REF!</definedName>
    <definedName name="JEJS___13">#REF!</definedName>
    <definedName name="JEJS___13_1" localSheetId="6">#REF!</definedName>
    <definedName name="JEJS___13_1">#REF!</definedName>
    <definedName name="JEJS___4" localSheetId="6">#REF!</definedName>
    <definedName name="JEJS___4">#REF!</definedName>
    <definedName name="JEJS___4_1" localSheetId="6">#REF!</definedName>
    <definedName name="JEJS___4_1">#REF!</definedName>
    <definedName name="JEJS_1" localSheetId="6">#REF!</definedName>
    <definedName name="JEJS_1">#REF!</definedName>
    <definedName name="job" localSheetId="6">#REF!</definedName>
    <definedName name="job">#REF!</definedName>
    <definedName name="job___0" localSheetId="6">#REF!</definedName>
    <definedName name="job___0">#REF!</definedName>
    <definedName name="job___0_1" localSheetId="6">#REF!</definedName>
    <definedName name="job___0_1">#REF!</definedName>
    <definedName name="job___11" localSheetId="6">#REF!</definedName>
    <definedName name="job___11">#REF!</definedName>
    <definedName name="job___11_1" localSheetId="6">#REF!</definedName>
    <definedName name="job___11_1">#REF!</definedName>
    <definedName name="job___12" localSheetId="6">#REF!</definedName>
    <definedName name="job___12">#REF!</definedName>
    <definedName name="job___12_1" localSheetId="6">#REF!</definedName>
    <definedName name="job___12_1">#REF!</definedName>
    <definedName name="job_1" localSheetId="6">#REF!</definedName>
    <definedName name="job_1">#REF!</definedName>
    <definedName name="JobID" localSheetId="6">#REF!</definedName>
    <definedName name="JobID">#REF!</definedName>
    <definedName name="JobID_1" localSheetId="6">#REF!</definedName>
    <definedName name="JobID_1">#REF!</definedName>
    <definedName name="Jobtypes">[8]FORM7!$R$3:$S$7</definedName>
    <definedName name="Jobtypes_3">[9]FORM7!$R$3:$S$7</definedName>
    <definedName name="june" localSheetId="6">#REF!</definedName>
    <definedName name="june">#REF!</definedName>
    <definedName name="june_1" localSheetId="6">#REF!</definedName>
    <definedName name="june_1">#REF!</definedName>
    <definedName name="K" localSheetId="6">#REF!</definedName>
    <definedName name="K">#REF!</definedName>
    <definedName name="K___0" localSheetId="6">#REF!</definedName>
    <definedName name="K___0">#REF!</definedName>
    <definedName name="K___0_1" localSheetId="6">#REF!</definedName>
    <definedName name="K___0_1">#REF!</definedName>
    <definedName name="K___13" localSheetId="6">#REF!</definedName>
    <definedName name="K___13">#REF!</definedName>
    <definedName name="K___13_1" localSheetId="6">#REF!</definedName>
    <definedName name="K___13_1">#REF!</definedName>
    <definedName name="K_1" localSheetId="6">#REF!</definedName>
    <definedName name="K_1">#REF!</definedName>
    <definedName name="ka" localSheetId="6">#REF!</definedName>
    <definedName name="ka">#REF!</definedName>
    <definedName name="ka_1" localSheetId="6">#REF!</definedName>
    <definedName name="ka_1">#REF!</definedName>
    <definedName name="KARNA" localSheetId="6">#REF!</definedName>
    <definedName name="KARNA">#REF!</definedName>
    <definedName name="KARNA_1" localSheetId="6">#REF!</definedName>
    <definedName name="KARNA_1">#REF!</definedName>
    <definedName name="kb" localSheetId="6">#REF!</definedName>
    <definedName name="kb">#REF!</definedName>
    <definedName name="kb_1" localSheetId="6">#REF!</definedName>
    <definedName name="kb_1">#REF!</definedName>
    <definedName name="kc" localSheetId="6">#REF!</definedName>
    <definedName name="kc">#REF!</definedName>
    <definedName name="kc_1" localSheetId="6">#REF!</definedName>
    <definedName name="kc_1">#REF!</definedName>
    <definedName name="Kh" localSheetId="6">#REF!</definedName>
    <definedName name="Kh">#REF!</definedName>
    <definedName name="Kh___0" localSheetId="6">#REF!</definedName>
    <definedName name="Kh___0">#REF!</definedName>
    <definedName name="Kh___0_1" localSheetId="6">#REF!</definedName>
    <definedName name="Kh___0_1">#REF!</definedName>
    <definedName name="Kh___13" localSheetId="6">#REF!</definedName>
    <definedName name="Kh___13">#REF!</definedName>
    <definedName name="Kh___13_1" localSheetId="6">#REF!</definedName>
    <definedName name="Kh___13_1">#REF!</definedName>
    <definedName name="Kh_1" localSheetId="6">#REF!</definedName>
    <definedName name="Kh_1">#REF!</definedName>
    <definedName name="Ki" localSheetId="6">#REF!</definedName>
    <definedName name="Ki">#REF!</definedName>
    <definedName name="Ki___0" localSheetId="6">#REF!</definedName>
    <definedName name="Ki___0">#REF!</definedName>
    <definedName name="Ki___0_1" localSheetId="6">#REF!</definedName>
    <definedName name="Ki___0_1">#REF!</definedName>
    <definedName name="Ki___13" localSheetId="6">#REF!</definedName>
    <definedName name="Ki___13">#REF!</definedName>
    <definedName name="Ki___13_1" localSheetId="6">#REF!</definedName>
    <definedName name="Ki___13_1">#REF!</definedName>
    <definedName name="Ki_1" localSheetId="6">#REF!</definedName>
    <definedName name="Ki_1">#REF!</definedName>
    <definedName name="Ki1___0" localSheetId="6">#REF!</definedName>
    <definedName name="Ki1___0">#REF!</definedName>
    <definedName name="Ki1___0_1" localSheetId="6">#REF!</definedName>
    <definedName name="Ki1___0_1">#REF!</definedName>
    <definedName name="Ki1___13" localSheetId="6">#REF!</definedName>
    <definedName name="Ki1___13">#REF!</definedName>
    <definedName name="Ki1___13_1" localSheetId="6">#REF!</definedName>
    <definedName name="Ki1___13_1">#REF!</definedName>
    <definedName name="Ki2___0" localSheetId="6">#REF!</definedName>
    <definedName name="Ki2___0">#REF!</definedName>
    <definedName name="Ki2___0_1" localSheetId="6">#REF!</definedName>
    <definedName name="Ki2___0_1">#REF!</definedName>
    <definedName name="Ki2___13" localSheetId="6">#REF!</definedName>
    <definedName name="Ki2___13">#REF!</definedName>
    <definedName name="Ki2___13_1" localSheetId="6">#REF!</definedName>
    <definedName name="Ki2___13_1">#REF!</definedName>
    <definedName name="Kii" localSheetId="6">#REF!</definedName>
    <definedName name="Kii">#REF!</definedName>
    <definedName name="Kii___0" localSheetId="6">#REF!</definedName>
    <definedName name="Kii___0">#REF!</definedName>
    <definedName name="Kii___0_1" localSheetId="6">#REF!</definedName>
    <definedName name="Kii___0_1">#REF!</definedName>
    <definedName name="Kii___13" localSheetId="6">#REF!</definedName>
    <definedName name="Kii___13">#REF!</definedName>
    <definedName name="Kii___13_1" localSheetId="6">#REF!</definedName>
    <definedName name="Kii___13_1">#REF!</definedName>
    <definedName name="Kii_1" localSheetId="6">#REF!</definedName>
    <definedName name="Kii_1">#REF!</definedName>
    <definedName name="Km" localSheetId="6">#REF!</definedName>
    <definedName name="Km">#REF!</definedName>
    <definedName name="Km___0" localSheetId="6">#REF!</definedName>
    <definedName name="Km___0">#REF!</definedName>
    <definedName name="Km___0_1" localSheetId="6">#REF!</definedName>
    <definedName name="Km___0_1">#REF!</definedName>
    <definedName name="Km___13" localSheetId="6">#REF!</definedName>
    <definedName name="Km___13">#REF!</definedName>
    <definedName name="Km___13_1" localSheetId="6">#REF!</definedName>
    <definedName name="Km___13_1">#REF!</definedName>
    <definedName name="Km_1" localSheetId="6">#REF!</definedName>
    <definedName name="Km_1">#REF!</definedName>
    <definedName name="Ks" localSheetId="6">#REF!</definedName>
    <definedName name="Ks">#REF!</definedName>
    <definedName name="Ks___0" localSheetId="6">#REF!</definedName>
    <definedName name="Ks___0">#REF!</definedName>
    <definedName name="Ks___0_1" localSheetId="6">#REF!</definedName>
    <definedName name="Ks___0_1">#REF!</definedName>
    <definedName name="Ks___13" localSheetId="6">#REF!</definedName>
    <definedName name="Ks___13">#REF!</definedName>
    <definedName name="Ks___13_1" localSheetId="6">#REF!</definedName>
    <definedName name="Ks___13_1">#REF!</definedName>
    <definedName name="Ks_1" localSheetId="6">#REF!</definedName>
    <definedName name="Ks_1">#REF!</definedName>
    <definedName name="L" localSheetId="6">#REF!</definedName>
    <definedName name="L">#REF!</definedName>
    <definedName name="L___0" localSheetId="6">#REF!</definedName>
    <definedName name="L___0">#REF!</definedName>
    <definedName name="L___0_1" localSheetId="6">#REF!</definedName>
    <definedName name="L___0_1">#REF!</definedName>
    <definedName name="L___13" localSheetId="6">#REF!</definedName>
    <definedName name="L___13">#REF!</definedName>
    <definedName name="L___13_1" localSheetId="6">#REF!</definedName>
    <definedName name="L___13_1">#REF!</definedName>
    <definedName name="L_1" localSheetId="6">#REF!</definedName>
    <definedName name="L_1">#REF!</definedName>
    <definedName name="LAMP" localSheetId="6">#REF!</definedName>
    <definedName name="LAMP">#REF!</definedName>
    <definedName name="LAMP___0" localSheetId="6">#REF!</definedName>
    <definedName name="LAMP___0">#REF!</definedName>
    <definedName name="LAMP___0_1" localSheetId="6">#REF!</definedName>
    <definedName name="LAMP___0_1">#REF!</definedName>
    <definedName name="LAMP___13" localSheetId="6">#REF!</definedName>
    <definedName name="LAMP___13">#REF!</definedName>
    <definedName name="LAMP___13_1" localSheetId="6">#REF!</definedName>
    <definedName name="LAMP___13_1">#REF!</definedName>
    <definedName name="LAMP_1" localSheetId="6">#REF!</definedName>
    <definedName name="LAMP_1">#REF!</definedName>
    <definedName name="Lc" localSheetId="6">#REF!</definedName>
    <definedName name="Lc">#REF!</definedName>
    <definedName name="Lc___0" localSheetId="6">#REF!</definedName>
    <definedName name="Lc___0">#REF!</definedName>
    <definedName name="Lc___0_1" localSheetId="6">#REF!</definedName>
    <definedName name="Lc___0_1">#REF!</definedName>
    <definedName name="Lc___13" localSheetId="6">#REF!</definedName>
    <definedName name="Lc___13">#REF!</definedName>
    <definedName name="Lc___13_1" localSheetId="6">#REF!</definedName>
    <definedName name="Lc___13_1">#REF!</definedName>
    <definedName name="Lc_1" localSheetId="6">#REF!</definedName>
    <definedName name="Lc_1">#REF!</definedName>
    <definedName name="Lead" localSheetId="6">#REF!</definedName>
    <definedName name="Lead">#REF!</definedName>
    <definedName name="Lead_1" localSheetId="6">#REF!</definedName>
    <definedName name="Lead_1">#REF!</definedName>
    <definedName name="lef" localSheetId="6">#REF!</definedName>
    <definedName name="lef">#REF!</definedName>
    <definedName name="lef_1" localSheetId="6">#REF!</definedName>
    <definedName name="lef_1">#REF!</definedName>
    <definedName name="lel" localSheetId="6">#REF!</definedName>
    <definedName name="lel">#REF!</definedName>
    <definedName name="lel_1" localSheetId="6">#REF!</definedName>
    <definedName name="lel_1">#REF!</definedName>
    <definedName name="len" localSheetId="6">#REF!</definedName>
    <definedName name="len">#REF!</definedName>
    <definedName name="len_1" localSheetId="6">#REF!</definedName>
    <definedName name="len_1">#REF!</definedName>
    <definedName name="limcount" hidden="1">1</definedName>
    <definedName name="look" localSheetId="6">#REF!</definedName>
    <definedName name="look">#REF!</definedName>
    <definedName name="look_1" localSheetId="6">#REF!</definedName>
    <definedName name="look_1">#REF!</definedName>
    <definedName name="Lr" localSheetId="6">#REF!</definedName>
    <definedName name="Lr">#REF!</definedName>
    <definedName name="Lr___0" localSheetId="6">#REF!</definedName>
    <definedName name="Lr___0">#REF!</definedName>
    <definedName name="Lr___0_1" localSheetId="6">#REF!</definedName>
    <definedName name="Lr___0_1">#REF!</definedName>
    <definedName name="Lr___13" localSheetId="6">#REF!</definedName>
    <definedName name="Lr___13">#REF!</definedName>
    <definedName name="Lr___13_1" localSheetId="6">#REF!</definedName>
    <definedName name="Lr___13_1">#REF!</definedName>
    <definedName name="Lr_1" localSheetId="6">#REF!</definedName>
    <definedName name="Lr_1">#REF!</definedName>
    <definedName name="LUMEN" localSheetId="6">#REF!</definedName>
    <definedName name="LUMEN">#REF!</definedName>
    <definedName name="LUMEN___0" localSheetId="6">#REF!</definedName>
    <definedName name="LUMEN___0">#REF!</definedName>
    <definedName name="LUMEN___0_1" localSheetId="6">#REF!</definedName>
    <definedName name="LUMEN___0_1">#REF!</definedName>
    <definedName name="LUMEN___13" localSheetId="6">#REF!</definedName>
    <definedName name="LUMEN___13">#REF!</definedName>
    <definedName name="LUMEN___13_1" localSheetId="6">#REF!</definedName>
    <definedName name="LUMEN___13_1">#REF!</definedName>
    <definedName name="LUMEN_1" localSheetId="6">#REF!</definedName>
    <definedName name="LUMEN_1">#REF!</definedName>
    <definedName name="LUX" localSheetId="6">#REF!</definedName>
    <definedName name="LUX">#REF!</definedName>
    <definedName name="LUX___0" localSheetId="6">#REF!</definedName>
    <definedName name="LUX___0">#REF!</definedName>
    <definedName name="LUX___0_1" localSheetId="6">#REF!</definedName>
    <definedName name="LUX___0_1">#REF!</definedName>
    <definedName name="LUX___13" localSheetId="6">#REF!</definedName>
    <definedName name="LUX___13">#REF!</definedName>
    <definedName name="LUX___13_1" localSheetId="6">#REF!</definedName>
    <definedName name="LUX___13_1">#REF!</definedName>
    <definedName name="LUX_1" localSheetId="6">#REF!</definedName>
    <definedName name="LUX_1">#REF!</definedName>
    <definedName name="Lx" localSheetId="6">#REF!</definedName>
    <definedName name="Lx">#REF!</definedName>
    <definedName name="Lx___0" localSheetId="6">#REF!</definedName>
    <definedName name="Lx___0">#REF!</definedName>
    <definedName name="Lx___0_1" localSheetId="6">#REF!</definedName>
    <definedName name="Lx___0_1">#REF!</definedName>
    <definedName name="Lx___13" localSheetId="6">#REF!</definedName>
    <definedName name="Lx___13">#REF!</definedName>
    <definedName name="Lx___13_1" localSheetId="6">#REF!</definedName>
    <definedName name="Lx___13_1">#REF!</definedName>
    <definedName name="Lx_1" localSheetId="6">#REF!</definedName>
    <definedName name="Lx_1">#REF!</definedName>
    <definedName name="m" localSheetId="6">#REF!</definedName>
    <definedName name="m">#REF!</definedName>
    <definedName name="m___0" localSheetId="6">#REF!</definedName>
    <definedName name="m___0">#REF!</definedName>
    <definedName name="m___0_1" localSheetId="6">#REF!</definedName>
    <definedName name="m___0_1">#REF!</definedName>
    <definedName name="m___13" localSheetId="6">#REF!</definedName>
    <definedName name="m___13">#REF!</definedName>
    <definedName name="m___13_1" localSheetId="6">#REF!</definedName>
    <definedName name="m___13_1">#REF!</definedName>
    <definedName name="m_1" localSheetId="6">#REF!</definedName>
    <definedName name="m_1">#REF!</definedName>
    <definedName name="man" localSheetId="6">#REF!</definedName>
    <definedName name="man">#REF!</definedName>
    <definedName name="man___0" localSheetId="6">#REF!</definedName>
    <definedName name="man___0">#REF!</definedName>
    <definedName name="man___0_1" localSheetId="6">#REF!</definedName>
    <definedName name="man___0_1">#REF!</definedName>
    <definedName name="man___11" localSheetId="6">#REF!</definedName>
    <definedName name="man___11">#REF!</definedName>
    <definedName name="man___11_1" localSheetId="6">#REF!</definedName>
    <definedName name="man___11_1">#REF!</definedName>
    <definedName name="man___12" localSheetId="6">#REF!</definedName>
    <definedName name="man___12">#REF!</definedName>
    <definedName name="man___12_1" localSheetId="6">#REF!</definedName>
    <definedName name="man___12_1">#REF!</definedName>
    <definedName name="man_1" localSheetId="6">#REF!</definedName>
    <definedName name="man_1">#REF!</definedName>
    <definedName name="manday1" localSheetId="6">#REF!</definedName>
    <definedName name="manday1">#REF!</definedName>
    <definedName name="manday1___0" localSheetId="6">#REF!</definedName>
    <definedName name="manday1___0">#REF!</definedName>
    <definedName name="manday1___0_1" localSheetId="6">#REF!</definedName>
    <definedName name="manday1___0_1">#REF!</definedName>
    <definedName name="manday1___11" localSheetId="6">#REF!</definedName>
    <definedName name="manday1___11">#REF!</definedName>
    <definedName name="manday1___11_1" localSheetId="6">#REF!</definedName>
    <definedName name="manday1___11_1">#REF!</definedName>
    <definedName name="manday1___12" localSheetId="6">#REF!</definedName>
    <definedName name="manday1___12">#REF!</definedName>
    <definedName name="manday1___12_1" localSheetId="6">#REF!</definedName>
    <definedName name="manday1___12_1">#REF!</definedName>
    <definedName name="manday1_1" localSheetId="6">#REF!</definedName>
    <definedName name="manday1_1">#REF!</definedName>
    <definedName name="march_qty" localSheetId="6">#REF!</definedName>
    <definedName name="march_qty">#REF!</definedName>
    <definedName name="march_qty_1" localSheetId="6">#REF!</definedName>
    <definedName name="march_qty_1">#REF!</definedName>
    <definedName name="MF" localSheetId="6">#REF!</definedName>
    <definedName name="MF">#REF!</definedName>
    <definedName name="MF___0" localSheetId="6">#REF!</definedName>
    <definedName name="MF___0">#REF!</definedName>
    <definedName name="MF___0_1" localSheetId="6">#REF!</definedName>
    <definedName name="MF___0_1">#REF!</definedName>
    <definedName name="MF___13" localSheetId="6">#REF!</definedName>
    <definedName name="MF___13">#REF!</definedName>
    <definedName name="MF___13_1" localSheetId="6">#REF!</definedName>
    <definedName name="MF___13_1">#REF!</definedName>
    <definedName name="MF_1" localSheetId="6">#REF!</definedName>
    <definedName name="MF_1">#REF!</definedName>
    <definedName name="MS200202rev2" localSheetId="6">#REF!</definedName>
    <definedName name="MS200202rev2">#REF!</definedName>
    <definedName name="MS200202rev2_1" localSheetId="6">#REF!</definedName>
    <definedName name="MS200202rev2_1">#REF!</definedName>
    <definedName name="ms2002may1706" localSheetId="6">#REF!</definedName>
    <definedName name="ms2002may1706">#REF!</definedName>
    <definedName name="ms2002may1706_1" localSheetId="6">#REF!</definedName>
    <definedName name="ms2002may1706_1">#REF!</definedName>
    <definedName name="msjune1807" localSheetId="6">#REF!</definedName>
    <definedName name="msjune1807">#REF!</definedName>
    <definedName name="msjune1807_1" localSheetId="6">#REF!</definedName>
    <definedName name="msjune1807_1">#REF!</definedName>
    <definedName name="N" localSheetId="6">#REF!</definedName>
    <definedName name="N">#REF!</definedName>
    <definedName name="N___0" localSheetId="6">#REF!</definedName>
    <definedName name="N___0">#REF!</definedName>
    <definedName name="N___0_1" localSheetId="6">#REF!</definedName>
    <definedName name="N___0_1">#REF!</definedName>
    <definedName name="N___13" localSheetId="6">#REF!</definedName>
    <definedName name="N___13">#REF!</definedName>
    <definedName name="N___13_1" localSheetId="6">#REF!</definedName>
    <definedName name="N___13_1">#REF!</definedName>
    <definedName name="N_1" localSheetId="6">#REF!</definedName>
    <definedName name="N_1">#REF!</definedName>
    <definedName name="NN" localSheetId="6">#REF!</definedName>
    <definedName name="NN">#REF!</definedName>
    <definedName name="NN___0" localSheetId="6">#REF!</definedName>
    <definedName name="NN___0">#REF!</definedName>
    <definedName name="NN___0_1" localSheetId="6">#REF!</definedName>
    <definedName name="NN___0_1">#REF!</definedName>
    <definedName name="NN___13" localSheetId="6">#REF!</definedName>
    <definedName name="NN___13">#REF!</definedName>
    <definedName name="NN___13_1" localSheetId="6">#REF!</definedName>
    <definedName name="NN___13_1">#REF!</definedName>
    <definedName name="NN_1" localSheetId="6">#REF!</definedName>
    <definedName name="NN_1">#REF!</definedName>
    <definedName name="Nx" localSheetId="6">#REF!</definedName>
    <definedName name="Nx">#REF!</definedName>
    <definedName name="Nx___0" localSheetId="6">#REF!</definedName>
    <definedName name="Nx___0">#REF!</definedName>
    <definedName name="Nx___0_1" localSheetId="6">#REF!</definedName>
    <definedName name="Nx___0_1">#REF!</definedName>
    <definedName name="Nx___13" localSheetId="6">#REF!</definedName>
    <definedName name="Nx___13">#REF!</definedName>
    <definedName name="Nx___13_1" localSheetId="6">#REF!</definedName>
    <definedName name="Nx___13_1">#REF!</definedName>
    <definedName name="Nx_1" localSheetId="6">#REF!</definedName>
    <definedName name="Nx_1">#REF!</definedName>
    <definedName name="Ny" localSheetId="6">#REF!</definedName>
    <definedName name="Ny">#REF!</definedName>
    <definedName name="Ny___0" localSheetId="6">#REF!</definedName>
    <definedName name="Ny___0">#REF!</definedName>
    <definedName name="Ny___0_1" localSheetId="6">#REF!</definedName>
    <definedName name="Ny___0_1">#REF!</definedName>
    <definedName name="Ny___13" localSheetId="6">#REF!</definedName>
    <definedName name="Ny___13">#REF!</definedName>
    <definedName name="Ny___13_1" localSheetId="6">#REF!</definedName>
    <definedName name="Ny___13_1">#REF!</definedName>
    <definedName name="Ny_1" localSheetId="6">#REF!</definedName>
    <definedName name="Ny_1">#REF!</definedName>
    <definedName name="Overall_Summary_Title" localSheetId="6">#REF!</definedName>
    <definedName name="Overall_Summary_Title">#REF!</definedName>
    <definedName name="Overall_Summary_Title_1" localSheetId="6">#REF!</definedName>
    <definedName name="Overall_Summary_Title_1">#REF!</definedName>
    <definedName name="p" localSheetId="6">#REF!</definedName>
    <definedName name="p">#REF!</definedName>
    <definedName name="p___0" localSheetId="6">#REF!</definedName>
    <definedName name="p___0">#REF!</definedName>
    <definedName name="p___0_1" localSheetId="6">#REF!</definedName>
    <definedName name="p___0_1">#REF!</definedName>
    <definedName name="p___13" localSheetId="6">#REF!</definedName>
    <definedName name="p___13">#REF!</definedName>
    <definedName name="p___13_1" localSheetId="6">#REF!</definedName>
    <definedName name="p___13_1">#REF!</definedName>
    <definedName name="p_1" localSheetId="6">#REF!</definedName>
    <definedName name="p_1">#REF!</definedName>
    <definedName name="pa" localSheetId="6">#REF!</definedName>
    <definedName name="pa">#REF!</definedName>
    <definedName name="pa___0" localSheetId="6">#REF!</definedName>
    <definedName name="pa___0">#REF!</definedName>
    <definedName name="pa___0_1" localSheetId="6">#REF!</definedName>
    <definedName name="pa___0_1">#REF!</definedName>
    <definedName name="pa___13" localSheetId="6">#REF!</definedName>
    <definedName name="pa___13">#REF!</definedName>
    <definedName name="pa___13_1" localSheetId="6">#REF!</definedName>
    <definedName name="pa___13_1">#REF!</definedName>
    <definedName name="pa_1" localSheetId="6">#REF!</definedName>
    <definedName name="pa_1">#REF!</definedName>
    <definedName name="Pane2" localSheetId="6">#REF!</definedName>
    <definedName name="Pane2">#REF!</definedName>
    <definedName name="Pane2___0" localSheetId="6">#REF!</definedName>
    <definedName name="Pane2___0">#REF!</definedName>
    <definedName name="Pane2___0_1" localSheetId="6">#REF!</definedName>
    <definedName name="Pane2___0_1">#REF!</definedName>
    <definedName name="Pane2___13" localSheetId="6">#REF!</definedName>
    <definedName name="Pane2___13">#REF!</definedName>
    <definedName name="Pane2___13_1" localSheetId="6">#REF!</definedName>
    <definedName name="Pane2___13_1">#REF!</definedName>
    <definedName name="Pane2_1" localSheetId="6">#REF!</definedName>
    <definedName name="Pane2_1">#REF!</definedName>
    <definedName name="pb" localSheetId="6">#REF!</definedName>
    <definedName name="pb">#REF!</definedName>
    <definedName name="pb___0" localSheetId="6">#REF!</definedName>
    <definedName name="pb___0">#REF!</definedName>
    <definedName name="pb___0_1" localSheetId="6">#REF!</definedName>
    <definedName name="pb___0_1">#REF!</definedName>
    <definedName name="pb___11" localSheetId="6">#REF!</definedName>
    <definedName name="pb___11">#REF!</definedName>
    <definedName name="pb___11_1" localSheetId="6">#REF!</definedName>
    <definedName name="pb___11_1">#REF!</definedName>
    <definedName name="pb___12" localSheetId="6">#REF!</definedName>
    <definedName name="pb___12">#REF!</definedName>
    <definedName name="pb___12_1" localSheetId="6">#REF!</definedName>
    <definedName name="pb___12_1">#REF!</definedName>
    <definedName name="pb_1" localSheetId="6">#REF!</definedName>
    <definedName name="pb_1">#REF!</definedName>
    <definedName name="PCC" localSheetId="6">'[10]RCC,Ret. Wall'!#REF!</definedName>
    <definedName name="PCC">'[10]RCC,Ret. Wall'!#REF!</definedName>
    <definedName name="PCC_1" localSheetId="6">'[10]RCC,Ret. Wall'!#REF!</definedName>
    <definedName name="PCC_1">'[10]RCC,Ret. Wall'!#REF!</definedName>
    <definedName name="pccut" localSheetId="6">#REF!</definedName>
    <definedName name="pccut">#REF!</definedName>
    <definedName name="pccut_1" localSheetId="6">#REF!</definedName>
    <definedName name="pccut_1">#REF!</definedName>
    <definedName name="pH" localSheetId="6">#REF!</definedName>
    <definedName name="pH">#REF!</definedName>
    <definedName name="pH___0" localSheetId="6">#REF!</definedName>
    <definedName name="pH___0">#REF!</definedName>
    <definedName name="pH___0_1" localSheetId="6">#REF!</definedName>
    <definedName name="pH___0_1">#REF!</definedName>
    <definedName name="pH___13" localSheetId="6">#REF!</definedName>
    <definedName name="pH___13">#REF!</definedName>
    <definedName name="pH___13_1" localSheetId="6">#REF!</definedName>
    <definedName name="pH___13_1">#REF!</definedName>
    <definedName name="pH_1" localSheetId="6">#REF!</definedName>
    <definedName name="pH_1">#REF!</definedName>
    <definedName name="PhaseCode" localSheetId="6">#REF!</definedName>
    <definedName name="PhaseCode">#REF!</definedName>
    <definedName name="PhaseCode_1" localSheetId="6">#REF!</definedName>
    <definedName name="PhaseCode_1">#REF!</definedName>
    <definedName name="plan" localSheetId="6">#REF!</definedName>
    <definedName name="plan">#REF!</definedName>
    <definedName name="plan_1" localSheetId="6">#REF!</definedName>
    <definedName name="plan_1">#REF!</definedName>
    <definedName name="plbeams" localSheetId="6">#REF!</definedName>
    <definedName name="plbeams">#REF!</definedName>
    <definedName name="plbeams_1" localSheetId="6">#REF!</definedName>
    <definedName name="plbeams_1">#REF!</definedName>
    <definedName name="po" localSheetId="6">#REF!</definedName>
    <definedName name="po">#REF!</definedName>
    <definedName name="po_1" localSheetId="6">#REF!</definedName>
    <definedName name="po_1">#REF!</definedName>
    <definedName name="Principal" localSheetId="6">#REF!</definedName>
    <definedName name="Principal">#REF!</definedName>
    <definedName name="Principal_1" localSheetId="6">#REF!</definedName>
    <definedName name="Principal_1">#REF!</definedName>
    <definedName name="_xlnm.Print_Area" localSheetId="4">'1 - BOQ_Yard-Civil'!$A$1:$AY$252</definedName>
    <definedName name="_xlnm.Print_Area" localSheetId="6">'2 - BOQ_Yard-Utilities'!$A$1:$AY$271</definedName>
    <definedName name="_xlnm.Print_Area" localSheetId="0">Cover!$A$1:$J$45</definedName>
    <definedName name="_xlnm.Print_Area" localSheetId="2">'Total Cost Summary'!$A$1:$D$7</definedName>
    <definedName name="_xlnm.Print_Area">#REF!</definedName>
    <definedName name="PRINT_AREA_MI" localSheetId="6">#REF!</definedName>
    <definedName name="PRINT_AREA_MI">#REF!</definedName>
    <definedName name="PRINT_AREA_MI___0" localSheetId="6">#REF!</definedName>
    <definedName name="PRINT_AREA_MI___0">#REF!</definedName>
    <definedName name="PRINT_AREA_MI___0_1" localSheetId="6">#REF!</definedName>
    <definedName name="PRINT_AREA_MI___0_1">#REF!</definedName>
    <definedName name="PRINT_AREA_MI_1" localSheetId="6">#REF!</definedName>
    <definedName name="PRINT_AREA_MI_1">#REF!</definedName>
    <definedName name="Print_Area_MI_17" localSheetId="6">#REF!</definedName>
    <definedName name="Print_Area_MI_17">#REF!</definedName>
    <definedName name="Print_Area_MI_17_1" localSheetId="6">#REF!</definedName>
    <definedName name="Print_Area_MI_17_1">#REF!</definedName>
    <definedName name="Print_Range" localSheetId="6">#REF!</definedName>
    <definedName name="Print_Range">#REF!</definedName>
    <definedName name="Print_Range_1" localSheetId="6">#REF!</definedName>
    <definedName name="Print_Range_1">#REF!</definedName>
    <definedName name="_xlnm.Print_Titles">#N/A</definedName>
    <definedName name="project" localSheetId="6">#REF!</definedName>
    <definedName name="project">#REF!</definedName>
    <definedName name="project_1" localSheetId="6">#REF!</definedName>
    <definedName name="project_1">#REF!</definedName>
    <definedName name="ProjectLocation" localSheetId="6">#REF!</definedName>
    <definedName name="ProjectLocation">#REF!</definedName>
    <definedName name="ProjectLocation_1" localSheetId="6">#REF!</definedName>
    <definedName name="ProjectLocation_1">#REF!</definedName>
    <definedName name="ProjectNumber" localSheetId="6">#REF!</definedName>
    <definedName name="ProjectNumber">#REF!</definedName>
    <definedName name="ProjectNumber_1" localSheetId="6">#REF!</definedName>
    <definedName name="ProjectNumber_1">#REF!</definedName>
    <definedName name="ProjectSubtitle" localSheetId="6">#REF!</definedName>
    <definedName name="ProjectSubtitle">#REF!</definedName>
    <definedName name="ProjectSubtitle_1" localSheetId="6">#REF!</definedName>
    <definedName name="ProjectSubtitle_1">#REF!</definedName>
    <definedName name="ProjectTitle" localSheetId="6">#REF!</definedName>
    <definedName name="ProjectTitle">#REF!</definedName>
    <definedName name="ProjectTitle_1" localSheetId="6">#REF!</definedName>
    <definedName name="ProjectTitle_1">#REF!</definedName>
    <definedName name="PS" localSheetId="6">#REF!</definedName>
    <definedName name="PS">#REF!</definedName>
    <definedName name="PS___0" localSheetId="6">#REF!</definedName>
    <definedName name="PS___0">#REF!</definedName>
    <definedName name="PS___0_1" localSheetId="6">#REF!</definedName>
    <definedName name="PS___0_1">#REF!</definedName>
    <definedName name="PS___13" localSheetId="6">#REF!</definedName>
    <definedName name="PS___13">#REF!</definedName>
    <definedName name="PS___13_1" localSheetId="6">#REF!</definedName>
    <definedName name="PS___13_1">#REF!</definedName>
    <definedName name="PS_1" localSheetId="6">#REF!</definedName>
    <definedName name="PS_1">#REF!</definedName>
    <definedName name="Qc" localSheetId="6">#REF!</definedName>
    <definedName name="Qc">#REF!</definedName>
    <definedName name="Qc___0" localSheetId="6">#REF!</definedName>
    <definedName name="Qc___0">#REF!</definedName>
    <definedName name="Qc___0_1" localSheetId="6">#REF!</definedName>
    <definedName name="Qc___0_1">#REF!</definedName>
    <definedName name="Qc___13" localSheetId="6">#REF!</definedName>
    <definedName name="Qc___13">#REF!</definedName>
    <definedName name="Qc___13_1" localSheetId="6">#REF!</definedName>
    <definedName name="Qc___13_1">#REF!</definedName>
    <definedName name="Qc_1" localSheetId="6">#REF!</definedName>
    <definedName name="Qc_1">#REF!</definedName>
    <definedName name="Qf" localSheetId="6">#REF!</definedName>
    <definedName name="Qf">#REF!</definedName>
    <definedName name="Qf___0" localSheetId="6">#REF!</definedName>
    <definedName name="Qf___0">#REF!</definedName>
    <definedName name="Qf___0_1" localSheetId="6">#REF!</definedName>
    <definedName name="Qf___0_1">#REF!</definedName>
    <definedName name="Qf___13" localSheetId="6">#REF!</definedName>
    <definedName name="Qf___13">#REF!</definedName>
    <definedName name="Qf___13_1" localSheetId="6">#REF!</definedName>
    <definedName name="Qf___13_1">#REF!</definedName>
    <definedName name="Qf_1" localSheetId="6">#REF!</definedName>
    <definedName name="Qf_1">#REF!</definedName>
    <definedName name="Qi" localSheetId="6">#REF!</definedName>
    <definedName name="Qi">#REF!</definedName>
    <definedName name="Qi___0" localSheetId="6">#REF!</definedName>
    <definedName name="Qi___0">#REF!</definedName>
    <definedName name="Qi___0_1" localSheetId="6">#REF!</definedName>
    <definedName name="Qi___0_1">#REF!</definedName>
    <definedName name="Qi___13" localSheetId="6">#REF!</definedName>
    <definedName name="Qi___13">#REF!</definedName>
    <definedName name="Qi___13_1" localSheetId="6">#REF!</definedName>
    <definedName name="Qi___13_1">#REF!</definedName>
    <definedName name="Qi_1" localSheetId="6">#REF!</definedName>
    <definedName name="Qi_1">#REF!</definedName>
    <definedName name="Ql" localSheetId="6">#REF!</definedName>
    <definedName name="Ql">#REF!</definedName>
    <definedName name="Ql___0" localSheetId="6">#REF!</definedName>
    <definedName name="Ql___0">#REF!</definedName>
    <definedName name="Ql___0_1" localSheetId="6">#REF!</definedName>
    <definedName name="Ql___0_1">#REF!</definedName>
    <definedName name="Ql___13" localSheetId="6">#REF!</definedName>
    <definedName name="Ql___13">#REF!</definedName>
    <definedName name="Ql___13_1" localSheetId="6">#REF!</definedName>
    <definedName name="Ql___13_1">#REF!</definedName>
    <definedName name="Ql_1" localSheetId="6">#REF!</definedName>
    <definedName name="Ql_1">#REF!</definedName>
    <definedName name="Qspan" localSheetId="6">#REF!</definedName>
    <definedName name="Qspan">#REF!</definedName>
    <definedName name="Qspan_1" localSheetId="6">#REF!</definedName>
    <definedName name="Qspan_1">#REF!</definedName>
    <definedName name="Qty_as_on_apr" localSheetId="6">#REF!</definedName>
    <definedName name="Qty_as_on_apr">#REF!</definedName>
    <definedName name="Qty_as_on_apr_1" localSheetId="6">#REF!</definedName>
    <definedName name="Qty_as_on_apr_1">#REF!</definedName>
    <definedName name="rcwbgl" localSheetId="6">#REF!</definedName>
    <definedName name="rcwbgl">#REF!</definedName>
    <definedName name="rcwbgl_1" localSheetId="6">#REF!</definedName>
    <definedName name="rcwbgl_1">#REF!</definedName>
    <definedName name="rcwbgl2" localSheetId="6">#REF!</definedName>
    <definedName name="rcwbgl2">#REF!</definedName>
    <definedName name="rcwbgl2_1" localSheetId="6">#REF!</definedName>
    <definedName name="rcwbgl2_1">#REF!</definedName>
    <definedName name="rdtd" localSheetId="6">#REF!</definedName>
    <definedName name="rdtd">#REF!</definedName>
    <definedName name="rdtd_1" localSheetId="6">#REF!</definedName>
    <definedName name="rdtd_1">#REF!</definedName>
    <definedName name="Re" localSheetId="6">#REF!</definedName>
    <definedName name="Re">#REF!</definedName>
    <definedName name="Re___0" localSheetId="6">#REF!</definedName>
    <definedName name="Re___0">#REF!</definedName>
    <definedName name="Re___0_1" localSheetId="6">#REF!</definedName>
    <definedName name="Re___0_1">#REF!</definedName>
    <definedName name="Re___13" localSheetId="6">#REF!</definedName>
    <definedName name="Re___13">#REF!</definedName>
    <definedName name="Re___13_1" localSheetId="6">#REF!</definedName>
    <definedName name="Re___13_1">#REF!</definedName>
    <definedName name="Re_1" localSheetId="6">#REF!</definedName>
    <definedName name="Re_1">#REF!</definedName>
    <definedName name="rel" localSheetId="6">#REF!</definedName>
    <definedName name="rel">#REF!</definedName>
    <definedName name="rel_1" localSheetId="6">#REF!</definedName>
    <definedName name="rel_1">#REF!</definedName>
    <definedName name="Rev" localSheetId="6">#REF!</definedName>
    <definedName name="Rev">#REF!</definedName>
    <definedName name="Rev_1" localSheetId="6">#REF!</definedName>
    <definedName name="Rev_1">#REF!</definedName>
    <definedName name="Revision" localSheetId="6">#REF!</definedName>
    <definedName name="Revision">#REF!</definedName>
    <definedName name="Revision_1" localSheetId="6">#REF!</definedName>
    <definedName name="Revision_1">#REF!</definedName>
    <definedName name="rig" localSheetId="6">#REF!</definedName>
    <definedName name="rig">#REF!</definedName>
    <definedName name="rig_1" localSheetId="6">#REF!</definedName>
    <definedName name="rig_1">#REF!</definedName>
    <definedName name="Rl" localSheetId="6">#REF!</definedName>
    <definedName name="Rl">#REF!</definedName>
    <definedName name="Rl___0" localSheetId="6">#REF!</definedName>
    <definedName name="Rl___0">#REF!</definedName>
    <definedName name="Rl___0_1" localSheetId="6">#REF!</definedName>
    <definedName name="Rl___0_1">#REF!</definedName>
    <definedName name="Rl___13" localSheetId="6">#REF!</definedName>
    <definedName name="Rl___13">#REF!</definedName>
    <definedName name="Rl___13_1" localSheetId="6">#REF!</definedName>
    <definedName name="Rl___13_1">#REF!</definedName>
    <definedName name="Rl_1" localSheetId="6">#REF!</definedName>
    <definedName name="Rl_1">#REF!</definedName>
    <definedName name="robot" localSheetId="6">#REF!</definedName>
    <definedName name="robot">#REF!</definedName>
    <definedName name="robot_1" localSheetId="6">#REF!</definedName>
    <definedName name="robot_1">#REF!</definedName>
    <definedName name="rosid" localSheetId="6">#REF!</definedName>
    <definedName name="rosid">#REF!</definedName>
    <definedName name="rosid_1" localSheetId="6">#REF!</definedName>
    <definedName name="rosid_1">#REF!</definedName>
    <definedName name="Rs" localSheetId="6">#REF!</definedName>
    <definedName name="Rs">#REF!</definedName>
    <definedName name="Rs___0" localSheetId="6">#REF!</definedName>
    <definedName name="Rs___0">#REF!</definedName>
    <definedName name="Rs___0_1" localSheetId="6">#REF!</definedName>
    <definedName name="Rs___0_1">#REF!</definedName>
    <definedName name="Rs___13" localSheetId="6">#REF!</definedName>
    <definedName name="Rs___13">#REF!</definedName>
    <definedName name="Rs___13_1" localSheetId="6">#REF!</definedName>
    <definedName name="Rs___13_1">#REF!</definedName>
    <definedName name="Rs_1" localSheetId="6">#REF!</definedName>
    <definedName name="Rs_1">#REF!</definedName>
    <definedName name="Rse" localSheetId="6">#REF!</definedName>
    <definedName name="Rse">#REF!</definedName>
    <definedName name="Rse___0" localSheetId="6">#REF!</definedName>
    <definedName name="Rse___0">#REF!</definedName>
    <definedName name="Rse___0_1" localSheetId="6">#REF!</definedName>
    <definedName name="Rse___0_1">#REF!</definedName>
    <definedName name="Rse___13" localSheetId="6">#REF!</definedName>
    <definedName name="Rse___13">#REF!</definedName>
    <definedName name="Rse___13_1" localSheetId="6">#REF!</definedName>
    <definedName name="Rse___13_1">#REF!</definedName>
    <definedName name="Rse_1" localSheetId="6">#REF!</definedName>
    <definedName name="Rse_1">#REF!</definedName>
    <definedName name="S" localSheetId="6">#REF!</definedName>
    <definedName name="S">#REF!</definedName>
    <definedName name="S_1" localSheetId="6">#REF!</definedName>
    <definedName name="S_1">#REF!</definedName>
    <definedName name="S0" localSheetId="6">#REF!</definedName>
    <definedName name="S0">#REF!</definedName>
    <definedName name="S0_1" localSheetId="6">#REF!</definedName>
    <definedName name="S0_1">#REF!</definedName>
    <definedName name="Sa" localSheetId="6">#REF!</definedName>
    <definedName name="Sa">#REF!</definedName>
    <definedName name="Sa_1" localSheetId="6">#REF!</definedName>
    <definedName name="Sa_1">#REF!</definedName>
    <definedName name="saucomd" localSheetId="6">#REF!</definedName>
    <definedName name="saucomd">#REF!</definedName>
    <definedName name="saucomd_1" localSheetId="6">#REF!</definedName>
    <definedName name="saucomd_1">#REF!</definedName>
    <definedName name="saud" localSheetId="6">#REF!</definedName>
    <definedName name="saud">#REF!</definedName>
    <definedName name="saud_1" localSheetId="6">#REF!</definedName>
    <definedName name="saud_1">#REF!</definedName>
    <definedName name="sauf" localSheetId="6">#REF!</definedName>
    <definedName name="sauf">#REF!</definedName>
    <definedName name="sauf_1" localSheetId="6">#REF!</definedName>
    <definedName name="sauf_1">#REF!</definedName>
    <definedName name="sauspad" localSheetId="6">#REF!</definedName>
    <definedName name="sauspad">#REF!</definedName>
    <definedName name="sauspad_1" localSheetId="6">#REF!</definedName>
    <definedName name="sauspad_1">#REF!</definedName>
    <definedName name="sausysd" localSheetId="6">#REF!</definedName>
    <definedName name="sausysd">#REF!</definedName>
    <definedName name="sausysd_1" localSheetId="6">#REF!</definedName>
    <definedName name="sausysd_1">#REF!</definedName>
    <definedName name="schools" localSheetId="6">#REF!</definedName>
    <definedName name="schools">#REF!</definedName>
    <definedName name="schools_1" localSheetId="6">#REF!</definedName>
    <definedName name="schools_1">#REF!</definedName>
    <definedName name="Sdate" localSheetId="6">#REF!</definedName>
    <definedName name="Sdate">#REF!</definedName>
    <definedName name="Sdate_1" localSheetId="6">#REF!</definedName>
    <definedName name="Sdate_1">#REF!</definedName>
    <definedName name="se" localSheetId="6">#REF!</definedName>
    <definedName name="se">#REF!</definedName>
    <definedName name="se_1" localSheetId="6">#REF!</definedName>
    <definedName name="se_1">#REF!</definedName>
    <definedName name="Section_1_Title" localSheetId="6">#REF!</definedName>
    <definedName name="Section_1_Title">#REF!</definedName>
    <definedName name="Section_1_Title_1" localSheetId="6">#REF!</definedName>
    <definedName name="Section_1_Title_1">#REF!</definedName>
    <definedName name="Section_2_Title" localSheetId="6">#REF!</definedName>
    <definedName name="Section_2_Title">#REF!</definedName>
    <definedName name="Section_2_Title_1" localSheetId="6">#REF!</definedName>
    <definedName name="Section_2_Title_1">#REF!</definedName>
    <definedName name="Section_3_Title" localSheetId="6">#REF!</definedName>
    <definedName name="Section_3_Title">#REF!</definedName>
    <definedName name="Section_3_Title_1" localSheetId="6">#REF!</definedName>
    <definedName name="Section_3_Title_1">#REF!</definedName>
    <definedName name="Section_4_Title" localSheetId="6">#REF!</definedName>
    <definedName name="Section_4_Title">#REF!</definedName>
    <definedName name="Section_4_Title_1" localSheetId="6">#REF!</definedName>
    <definedName name="Section_4_Title_1">#REF!</definedName>
    <definedName name="Section_5_Title" localSheetId="6">#REF!</definedName>
    <definedName name="Section_5_Title">#REF!</definedName>
    <definedName name="Section_5_Title_1" localSheetId="6">#REF!</definedName>
    <definedName name="Section_5_Title_1">#REF!</definedName>
    <definedName name="Section_6_Title" localSheetId="6">#REF!</definedName>
    <definedName name="Section_6_Title">#REF!</definedName>
    <definedName name="Section_6_Title_1" localSheetId="6">#REF!</definedName>
    <definedName name="Section_6_Title_1">#REF!</definedName>
    <definedName name="Section_7_Title" localSheetId="6">#REF!</definedName>
    <definedName name="Section_7_Title">#REF!</definedName>
    <definedName name="Section_7_Title_1" localSheetId="6">#REF!</definedName>
    <definedName name="Section_7_Title_1">#REF!</definedName>
    <definedName name="Section_8_Title" localSheetId="6">#REF!</definedName>
    <definedName name="Section_8_Title">#REF!</definedName>
    <definedName name="Section_8_Title_1" localSheetId="6">#REF!</definedName>
    <definedName name="Section_8_Title_1">#REF!</definedName>
    <definedName name="sencount" hidden="1">1</definedName>
    <definedName name="servf" localSheetId="6">#REF!</definedName>
    <definedName name="servf">#REF!</definedName>
    <definedName name="servf_1" localSheetId="6">#REF!</definedName>
    <definedName name="servf_1">#REF!</definedName>
    <definedName name="SF" localSheetId="6">#REF!</definedName>
    <definedName name="SF">#REF!</definedName>
    <definedName name="SF_1" localSheetId="6">#REF!</definedName>
    <definedName name="SF_1">#REF!</definedName>
    <definedName name="sheet1" localSheetId="6">#REF!</definedName>
    <definedName name="sheet1">#REF!</definedName>
    <definedName name="sheet1___0" localSheetId="6">#REF!</definedName>
    <definedName name="sheet1___0">#REF!</definedName>
    <definedName name="sheet1___0_1" localSheetId="6">#REF!</definedName>
    <definedName name="sheet1___0_1">#REF!</definedName>
    <definedName name="sheet1___13" localSheetId="6">#REF!</definedName>
    <definedName name="sheet1___13">#REF!</definedName>
    <definedName name="sheet1___13_1" localSheetId="6">#REF!</definedName>
    <definedName name="sheet1___13_1">#REF!</definedName>
    <definedName name="sheet1_1" localSheetId="6">#REF!</definedName>
    <definedName name="sheet1_1">#REF!</definedName>
    <definedName name="si" localSheetId="6">#REF!</definedName>
    <definedName name="si">#REF!</definedName>
    <definedName name="si_1" localSheetId="6">#REF!</definedName>
    <definedName name="si_1">#REF!</definedName>
    <definedName name="sigma0.2" localSheetId="6">#REF!</definedName>
    <definedName name="sigma0.2">#REF!</definedName>
    <definedName name="sigma0.2_1" localSheetId="6">#REF!</definedName>
    <definedName name="sigma0.2_1">#REF!</definedName>
    <definedName name="sigma0_2" localSheetId="6">#REF!</definedName>
    <definedName name="sigma0_2">#REF!</definedName>
    <definedName name="sigma0_2_1" localSheetId="6">#REF!</definedName>
    <definedName name="sigma0_2_1">#REF!</definedName>
    <definedName name="sigmab" localSheetId="6">#REF!</definedName>
    <definedName name="sigmab">#REF!</definedName>
    <definedName name="sigmab_1" localSheetId="6">#REF!</definedName>
    <definedName name="sigmab_1">#REF!</definedName>
    <definedName name="sigmah" localSheetId="6">#REF!</definedName>
    <definedName name="sigmah">#REF!</definedName>
    <definedName name="sigmah_1" localSheetId="6">#REF!</definedName>
    <definedName name="sigmah_1">#REF!</definedName>
    <definedName name="sigmat" localSheetId="6">#REF!</definedName>
    <definedName name="sigmat">#REF!</definedName>
    <definedName name="sigmat_1" localSheetId="6">#REF!</definedName>
    <definedName name="sigmat_1">#REF!</definedName>
    <definedName name="sond" localSheetId="6">#REF!</definedName>
    <definedName name="sond">#REF!</definedName>
    <definedName name="sond_1" localSheetId="6">#REF!</definedName>
    <definedName name="sond_1">#REF!</definedName>
    <definedName name="sondf" localSheetId="6">#REF!</definedName>
    <definedName name="sondf">#REF!</definedName>
    <definedName name="sondf_1" localSheetId="6">#REF!</definedName>
    <definedName name="sondf_1">#REF!</definedName>
    <definedName name="SQRT__1___0.6___1.0" localSheetId="6">#REF!</definedName>
    <definedName name="SQRT__1___0.6___1.0">#REF!</definedName>
    <definedName name="SQRT__1___0.6___1.0_1" localSheetId="6">#REF!</definedName>
    <definedName name="SQRT__1___0.6___1.0_1">#REF!</definedName>
    <definedName name="SQRT__1___0_6___1_0" localSheetId="6">#REF!</definedName>
    <definedName name="SQRT__1___0_6___1_0">#REF!</definedName>
    <definedName name="SQRT__1___0_6___1_0___0" localSheetId="6">#REF!</definedName>
    <definedName name="SQRT__1___0_6___1_0___0">#REF!</definedName>
    <definedName name="SQRT__1___0_6___1_0___0_1" localSheetId="6">#REF!</definedName>
    <definedName name="SQRT__1___0_6___1_0___0_1">#REF!</definedName>
    <definedName name="SQRT__1___0_6___1_0___13" localSheetId="6">#REF!</definedName>
    <definedName name="SQRT__1___0_6___1_0___13">#REF!</definedName>
    <definedName name="SQRT__1___0_6___1_0___13_1" localSheetId="6">#REF!</definedName>
    <definedName name="SQRT__1___0_6___1_0___13_1">#REF!</definedName>
    <definedName name="SQRT__1___0_6___1_0_1" localSheetId="6">#REF!</definedName>
    <definedName name="SQRT__1___0_6___1_0_1">#REF!</definedName>
    <definedName name="Stage" localSheetId="6">#REF!</definedName>
    <definedName name="Stage">#REF!</definedName>
    <definedName name="Stage_1" localSheetId="6">#REF!</definedName>
    <definedName name="Stage_1">#REF!</definedName>
    <definedName name="Staircase" localSheetId="6">#REF!</definedName>
    <definedName name="Staircase">#REF!</definedName>
    <definedName name="Staircase_1" localSheetId="6">#REF!</definedName>
    <definedName name="Staircase_1">#REF!</definedName>
    <definedName name="Start_Date" localSheetId="6">#REF!</definedName>
    <definedName name="Start_Date">#REF!</definedName>
    <definedName name="Start_Date_1" localSheetId="6">#REF!</definedName>
    <definedName name="Start_Date_1">#REF!</definedName>
    <definedName name="StrID" localSheetId="6">#REF!</definedName>
    <definedName name="StrID">#REF!</definedName>
    <definedName name="StrID_1" localSheetId="6">#REF!</definedName>
    <definedName name="StrID_1">#REF!</definedName>
    <definedName name="structure" localSheetId="6">#REF!</definedName>
    <definedName name="structure">#REF!</definedName>
    <definedName name="structure_1" localSheetId="6">#REF!</definedName>
    <definedName name="structure_1">#REF!</definedName>
    <definedName name="Subject" localSheetId="6">#REF!</definedName>
    <definedName name="Subject">#REF!</definedName>
    <definedName name="Subject_1" localSheetId="6">#REF!</definedName>
    <definedName name="Subject_1">#REF!</definedName>
    <definedName name="swf" localSheetId="6">#REF!</definedName>
    <definedName name="swf">#REF!</definedName>
    <definedName name="swf_1" localSheetId="6">#REF!</definedName>
    <definedName name="swf_1">#REF!</definedName>
    <definedName name="t" localSheetId="6">#REF!</definedName>
    <definedName name="t">#REF!</definedName>
    <definedName name="t___0" localSheetId="6">#REF!</definedName>
    <definedName name="t___0">#REF!</definedName>
    <definedName name="t___0_1" localSheetId="6">#REF!</definedName>
    <definedName name="t___0_1">#REF!</definedName>
    <definedName name="t___13" localSheetId="6">#REF!</definedName>
    <definedName name="t___13">#REF!</definedName>
    <definedName name="t___13_1" localSheetId="6">#REF!</definedName>
    <definedName name="t___13_1">#REF!</definedName>
    <definedName name="t_1" localSheetId="6">#REF!</definedName>
    <definedName name="t_1">#REF!</definedName>
    <definedName name="T0" localSheetId="6">#REF!</definedName>
    <definedName name="T0">#REF!</definedName>
    <definedName name="T0_1" localSheetId="6">#REF!</definedName>
    <definedName name="T0_1">#REF!</definedName>
    <definedName name="table1" localSheetId="6">#REF!</definedName>
    <definedName name="table1">#REF!</definedName>
    <definedName name="table1_1" localSheetId="6">#REF!</definedName>
    <definedName name="table1_1">#REF!</definedName>
    <definedName name="TABLE2" localSheetId="6">#REF!</definedName>
    <definedName name="TABLE2">#REF!</definedName>
    <definedName name="TABLE2_1" localSheetId="6">#REF!</definedName>
    <definedName name="TABLE2_1">#REF!</definedName>
    <definedName name="TableRange" localSheetId="6">#REF!</definedName>
    <definedName name="TableRange">#REF!</definedName>
    <definedName name="TableRange_1" localSheetId="6">#REF!</definedName>
    <definedName name="TableRange_1">#REF!</definedName>
    <definedName name="temp" localSheetId="6" hidden="1">{#N/A,#N/A,TRUE,"Front";#N/A,#N/A,TRUE,"Simple Letter";#N/A,#N/A,TRUE,"Inside";#N/A,#N/A,TRUE,"Contents";#N/A,#N/A,TRUE,"Basis";#N/A,#N/A,TRUE,"Inclusions";#N/A,#N/A,TRUE,"Exclusions";#N/A,#N/A,TRUE,"Areas";#N/A,#N/A,TRUE,"Summary";#N/A,#N/A,TRUE,"Detail"}</definedName>
    <definedName name="temp" localSheetId="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1" localSheetId="6">{#N/A,#N/A,TRUE,"Front";#N/A,#N/A,TRUE,"Simple Letter";#N/A,#N/A,TRUE,"Inside";#N/A,#N/A,TRUE,"Contents";#N/A,#N/A,TRUE,"Basis";#N/A,#N/A,TRUE,"Inclusions";#N/A,#N/A,TRUE,"Exclusions";#N/A,#N/A,TRUE,"Areas";#N/A,#N/A,TRUE,"Summary";#N/A,#N/A,TRUE,"Detail"}</definedName>
    <definedName name="temp_1" localSheetId="2">{#N/A,#N/A,TRUE,"Front";#N/A,#N/A,TRUE,"Simple Letter";#N/A,#N/A,TRUE,"Inside";#N/A,#N/A,TRUE,"Contents";#N/A,#N/A,TRUE,"Basis";#N/A,#N/A,TRUE,"Inclusions";#N/A,#N/A,TRUE,"Exclusions";#N/A,#N/A,TRUE,"Areas";#N/A,#N/A,TRUE,"Summary";#N/A,#N/A,TRUE,"Detail"}</definedName>
    <definedName name="temp_1">{#N/A,#N/A,TRUE,"Front";#N/A,#N/A,TRUE,"Simple Letter";#N/A,#N/A,TRUE,"Inside";#N/A,#N/A,TRUE,"Contents";#N/A,#N/A,TRUE,"Basis";#N/A,#N/A,TRUE,"Inclusions";#N/A,#N/A,TRUE,"Exclusions";#N/A,#N/A,TRUE,"Areas";#N/A,#N/A,TRUE,"Summary";#N/A,#N/A,TRUE,"Detail"}</definedName>
    <definedName name="temp1" localSheetId="6" hidden="1">{#N/A,#N/A,TRUE,"Front";#N/A,#N/A,TRUE,"Simple Letter";#N/A,#N/A,TRUE,"Inside";#N/A,#N/A,TRUE,"Contents";#N/A,#N/A,TRUE,"Basis";#N/A,#N/A,TRUE,"Inclusions";#N/A,#N/A,TRUE,"Exclusions";#N/A,#N/A,TRUE,"Areas";#N/A,#N/A,TRUE,"Summary";#N/A,#N/A,TRUE,"Detail"}</definedName>
    <definedName name="temp1" localSheetId="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1_1" localSheetId="6">{#N/A,#N/A,TRUE,"Front";#N/A,#N/A,TRUE,"Simple Letter";#N/A,#N/A,TRUE,"Inside";#N/A,#N/A,TRUE,"Contents";#N/A,#N/A,TRUE,"Basis";#N/A,#N/A,TRUE,"Inclusions";#N/A,#N/A,TRUE,"Exclusions";#N/A,#N/A,TRUE,"Areas";#N/A,#N/A,TRUE,"Summary";#N/A,#N/A,TRUE,"Detail"}</definedName>
    <definedName name="temp1_1" localSheetId="2">{#N/A,#N/A,TRUE,"Front";#N/A,#N/A,TRUE,"Simple Letter";#N/A,#N/A,TRUE,"Inside";#N/A,#N/A,TRUE,"Contents";#N/A,#N/A,TRUE,"Basis";#N/A,#N/A,TRUE,"Inclusions";#N/A,#N/A,TRUE,"Exclusions";#N/A,#N/A,TRUE,"Areas";#N/A,#N/A,TRUE,"Summary";#N/A,#N/A,TRUE,"Detail"}</definedName>
    <definedName name="temp1_1">{#N/A,#N/A,TRUE,"Front";#N/A,#N/A,TRUE,"Simple Letter";#N/A,#N/A,TRUE,"Inside";#N/A,#N/A,TRUE,"Contents";#N/A,#N/A,TRUE,"Basis";#N/A,#N/A,TRUE,"Inclusions";#N/A,#N/A,TRUE,"Exclusions";#N/A,#N/A,TRUE,"Areas";#N/A,#N/A,TRUE,"Summary";#N/A,#N/A,TRUE,"Detail"}</definedName>
    <definedName name="TEs" localSheetId="6">#REF!</definedName>
    <definedName name="TEs">#REF!</definedName>
    <definedName name="TEs___0" localSheetId="6">#REF!</definedName>
    <definedName name="TEs___0">#REF!</definedName>
    <definedName name="TEs___0_1" localSheetId="6">#REF!</definedName>
    <definedName name="TEs___0_1">#REF!</definedName>
    <definedName name="TEs___13" localSheetId="6">#REF!</definedName>
    <definedName name="TEs___13">#REF!</definedName>
    <definedName name="TEs___13_1" localSheetId="6">#REF!</definedName>
    <definedName name="TEs___13_1">#REF!</definedName>
    <definedName name="TEs_1" localSheetId="6">#REF!</definedName>
    <definedName name="TEs_1">#REF!</definedName>
    <definedName name="TEt" localSheetId="6">#REF!</definedName>
    <definedName name="TEt">#REF!</definedName>
    <definedName name="TEt___0" localSheetId="6">#REF!</definedName>
    <definedName name="TEt___0">#REF!</definedName>
    <definedName name="TEt___0_1" localSheetId="6">#REF!</definedName>
    <definedName name="TEt___0_1">#REF!</definedName>
    <definedName name="TEt___13" localSheetId="6">#REF!</definedName>
    <definedName name="TEt___13">#REF!</definedName>
    <definedName name="TEt___13_1" localSheetId="6">#REF!</definedName>
    <definedName name="TEt___13_1">#REF!</definedName>
    <definedName name="TEt_1" localSheetId="6">#REF!</definedName>
    <definedName name="TEt_1">#REF!</definedName>
    <definedName name="TF" localSheetId="6">#REF!</definedName>
    <definedName name="TF">#REF!</definedName>
    <definedName name="TF_1" localSheetId="6">#REF!</definedName>
    <definedName name="TF_1">#REF!</definedName>
    <definedName name="TITLE" localSheetId="6">#REF!</definedName>
    <definedName name="TITLE">#REF!</definedName>
    <definedName name="TITLE_1" localSheetId="6">#REF!</definedName>
    <definedName name="TITLE_1">#REF!</definedName>
    <definedName name="Title1" localSheetId="6">#REF!</definedName>
    <definedName name="Title1">#REF!</definedName>
    <definedName name="Title1_1" localSheetId="6">#REF!</definedName>
    <definedName name="Title1_1">#REF!</definedName>
    <definedName name="Title2" localSheetId="6">#REF!</definedName>
    <definedName name="Title2">#REF!</definedName>
    <definedName name="Title2_1" localSheetId="6">#REF!</definedName>
    <definedName name="Title2_1">#REF!</definedName>
    <definedName name="tol" localSheetId="6">#REF!</definedName>
    <definedName name="tol">#REF!</definedName>
    <definedName name="tol_1" localSheetId="6">#REF!</definedName>
    <definedName name="tol_1">#REF!</definedName>
    <definedName name="topl" localSheetId="6">#REF!</definedName>
    <definedName name="topl">#REF!</definedName>
    <definedName name="topl_1" localSheetId="6">#REF!</definedName>
    <definedName name="topl_1">#REF!</definedName>
    <definedName name="topn" localSheetId="6">#REF!</definedName>
    <definedName name="topn">#REF!</definedName>
    <definedName name="topn_1" localSheetId="6">#REF!</definedName>
    <definedName name="topn_1">#REF!</definedName>
    <definedName name="tS" localSheetId="6">#REF!</definedName>
    <definedName name="tS">#REF!</definedName>
    <definedName name="tS___0" localSheetId="6">#REF!</definedName>
    <definedName name="tS___0">#REF!</definedName>
    <definedName name="tS___0_1" localSheetId="6">#REF!</definedName>
    <definedName name="tS___0_1">#REF!</definedName>
    <definedName name="tS___13" localSheetId="6">#REF!</definedName>
    <definedName name="tS___13">#REF!</definedName>
    <definedName name="tS___13_1" localSheetId="6">#REF!</definedName>
    <definedName name="tS___13_1">#REF!</definedName>
    <definedName name="tS_1" localSheetId="6">#REF!</definedName>
    <definedName name="tS_1">#REF!</definedName>
    <definedName name="TUES1" localSheetId="6">#REF!</definedName>
    <definedName name="TUES1">#REF!</definedName>
    <definedName name="TUES1_1" localSheetId="6">#REF!</definedName>
    <definedName name="TUES1_1">#REF!</definedName>
    <definedName name="type" localSheetId="6">#REF!</definedName>
    <definedName name="type">#REF!</definedName>
    <definedName name="type_1" localSheetId="6">#REF!</definedName>
    <definedName name="type_1">#REF!</definedName>
    <definedName name="Type1" localSheetId="6">#REF!</definedName>
    <definedName name="Type1">#REF!</definedName>
    <definedName name="Type1_1" localSheetId="6">#REF!</definedName>
    <definedName name="Type1_1">#REF!</definedName>
    <definedName name="Type2" localSheetId="6">#REF!</definedName>
    <definedName name="Type2">#REF!</definedName>
    <definedName name="Type2_1" localSheetId="6">#REF!</definedName>
    <definedName name="Type2_1">#REF!</definedName>
    <definedName name="UNITS" localSheetId="6">#REF!</definedName>
    <definedName name="UNITS">#REF!</definedName>
    <definedName name="UNITS_1" localSheetId="6">#REF!</definedName>
    <definedName name="UNITS_1">#REF!</definedName>
    <definedName name="usd" localSheetId="6">#REF!</definedName>
    <definedName name="usd">#REF!</definedName>
    <definedName name="usd_1" localSheetId="6">#REF!</definedName>
    <definedName name="usd_1">#REF!</definedName>
    <definedName name="Use_Alternates" localSheetId="6">#REF!</definedName>
    <definedName name="Use_Alternates">#REF!</definedName>
    <definedName name="Use_Alternates_1" localSheetId="6">#REF!</definedName>
    <definedName name="Use_Alternates_1">#REF!</definedName>
    <definedName name="va" localSheetId="6">#REF!</definedName>
    <definedName name="va">#REF!</definedName>
    <definedName name="va___0" localSheetId="6">#REF!</definedName>
    <definedName name="va___0">#REF!</definedName>
    <definedName name="va___0_1" localSheetId="6">#REF!</definedName>
    <definedName name="va___0_1">#REF!</definedName>
    <definedName name="va___13" localSheetId="6">#REF!</definedName>
    <definedName name="va___13">#REF!</definedName>
    <definedName name="va___13_1" localSheetId="6">#REF!</definedName>
    <definedName name="va___13_1">#REF!</definedName>
    <definedName name="va_1" localSheetId="6">#REF!</definedName>
    <definedName name="va_1">#REF!</definedName>
    <definedName name="VANDEMATARAM" localSheetId="6">#REF!</definedName>
    <definedName name="VANDEMATARAM">#REF!</definedName>
    <definedName name="VANDEMATARAM_1" localSheetId="6">#REF!</definedName>
    <definedName name="VANDEMATARAM_1">#REF!</definedName>
    <definedName name="vatf" localSheetId="6">#REF!</definedName>
    <definedName name="vatf">#REF!</definedName>
    <definedName name="vatf_1" localSheetId="6">#REF!</definedName>
    <definedName name="vatf_1">#REF!</definedName>
    <definedName name="VB" localSheetId="6">#REF!</definedName>
    <definedName name="VB">#REF!</definedName>
    <definedName name="VB_1" localSheetId="6">#REF!</definedName>
    <definedName name="VB_1">#REF!</definedName>
    <definedName name="VD" localSheetId="6">#REF!</definedName>
    <definedName name="VD">#REF!</definedName>
    <definedName name="VD_1" localSheetId="6">#REF!</definedName>
    <definedName name="VD_1">#REF!</definedName>
    <definedName name="Vend" localSheetId="6">#REF!</definedName>
    <definedName name="Vend">#REF!</definedName>
    <definedName name="Vend_1" localSheetId="6">#REF!</definedName>
    <definedName name="Vend_1">#REF!</definedName>
    <definedName name="vertical_col_and_corner_walls" localSheetId="6">#REF!</definedName>
    <definedName name="vertical_col_and_corner_walls">#REF!</definedName>
    <definedName name="vertical_col_and_corner_walls_1" localSheetId="6">#REF!</definedName>
    <definedName name="vertical_col_and_corner_walls_1">#REF!</definedName>
    <definedName name="Vf" localSheetId="6">#REF!</definedName>
    <definedName name="Vf">#REF!</definedName>
    <definedName name="Vf_1" localSheetId="6">#REF!</definedName>
    <definedName name="Vf_1">#REF!</definedName>
    <definedName name="VIVEKANANDA" localSheetId="6">#REF!</definedName>
    <definedName name="VIVEKANANDA">#REF!</definedName>
    <definedName name="VIVEKANANDA_1" localSheetId="6">#REF!</definedName>
    <definedName name="VIVEKANANDA_1">#REF!</definedName>
    <definedName name="Vsigma" localSheetId="6">#REF!</definedName>
    <definedName name="Vsigma">#REF!</definedName>
    <definedName name="Vsigma_1" localSheetId="6">#REF!</definedName>
    <definedName name="Vsigma_1">#REF!</definedName>
    <definedName name="Vz" localSheetId="6">#REF!</definedName>
    <definedName name="Vz">#REF!</definedName>
    <definedName name="Vz_1" localSheetId="6">#REF!</definedName>
    <definedName name="Vz_1">#REF!</definedName>
    <definedName name="W" localSheetId="6">#REF!</definedName>
    <definedName name="W">#REF!</definedName>
    <definedName name="W_1" localSheetId="6">#REF!</definedName>
    <definedName name="W_1">#REF!</definedName>
    <definedName name="Waiting">"Picture 1"</definedName>
    <definedName name="wid" localSheetId="6">#REF!</definedName>
    <definedName name="wid">#REF!</definedName>
    <definedName name="wid_1" localSheetId="6">#REF!</definedName>
    <definedName name="wid_1">#REF!</definedName>
    <definedName name="Wkshopblk" localSheetId="6">#REF!</definedName>
    <definedName name="Wkshopblk">#REF!</definedName>
    <definedName name="Wkshopblk_1" localSheetId="6">#REF!</definedName>
    <definedName name="Wkshopblk_1">#REF!</definedName>
    <definedName name="WLP" localSheetId="6">#REF!</definedName>
    <definedName name="WLP">#REF!</definedName>
    <definedName name="WLP_1" localSheetId="6">#REF!</definedName>
    <definedName name="WLP_1">#REF!</definedName>
    <definedName name="work" localSheetId="6">#REF!</definedName>
    <definedName name="work">#REF!</definedName>
    <definedName name="work_1" localSheetId="6">#REF!</definedName>
    <definedName name="work_1">#REF!</definedName>
    <definedName name="WP" localSheetId="6">#REF!</definedName>
    <definedName name="WP">#REF!</definedName>
    <definedName name="WP_1" localSheetId="6">#REF!</definedName>
    <definedName name="WP_1">#REF!</definedName>
    <definedName name="wrn.Full._.Report." localSheetId="6" hidden="1">{#N/A,#N/A,TRUE,"Front";#N/A,#N/A,TRUE,"Simple Letter";#N/A,#N/A,TRUE,"Inside";#N/A,#N/A,TRUE,"Contents";#N/A,#N/A,TRUE,"Basis";#N/A,#N/A,TRUE,"Inclusions";#N/A,#N/A,TRUE,"Exclusions";#N/A,#N/A,TRUE,"Areas";#N/A,#N/A,TRUE,"Summary";#N/A,#N/A,TRUE,"Detail"}</definedName>
    <definedName name="wrn.Full._.Report." localSheetId="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Full._.Report._1" localSheetId="6">{#N/A,#N/A,TRUE,"Front";#N/A,#N/A,TRUE,"Simple Letter";#N/A,#N/A,TRUE,"Inside";#N/A,#N/A,TRUE,"Contents";#N/A,#N/A,TRUE,"Basis";#N/A,#N/A,TRUE,"Inclusions";#N/A,#N/A,TRUE,"Exclusions";#N/A,#N/A,TRUE,"Areas";#N/A,#N/A,TRUE,"Summary";#N/A,#N/A,TRUE,"Detail"}</definedName>
    <definedName name="wrn.Full._.Report._1" localSheetId="2">{#N/A,#N/A,TRUE,"Front";#N/A,#N/A,TRUE,"Simple Letter";#N/A,#N/A,TRUE,"Inside";#N/A,#N/A,TRUE,"Contents";#N/A,#N/A,TRUE,"Basis";#N/A,#N/A,TRUE,"Inclusions";#N/A,#N/A,TRUE,"Exclusions";#N/A,#N/A,TRUE,"Areas";#N/A,#N/A,TRUE,"Summary";#N/A,#N/A,TRUE,"Detail"}</definedName>
    <definedName name="wrn.Full._.Report._1">{#N/A,#N/A,TRUE,"Front";#N/A,#N/A,TRUE,"Simple Letter";#N/A,#N/A,TRUE,"Inside";#N/A,#N/A,TRUE,"Contents";#N/A,#N/A,TRUE,"Basis";#N/A,#N/A,TRUE,"Inclusions";#N/A,#N/A,TRUE,"Exclusions";#N/A,#N/A,TRUE,"Areas";#N/A,#N/A,TRUE,"Summary";#N/A,#N/A,TRUE,"Detail"}</definedName>
    <definedName name="Xl" localSheetId="6">#REF!</definedName>
    <definedName name="Xl">#REF!</definedName>
    <definedName name="Xl___0" localSheetId="6">#REF!</definedName>
    <definedName name="Xl___0">#REF!</definedName>
    <definedName name="Xl___0_1" localSheetId="6">#REF!</definedName>
    <definedName name="Xl___0_1">#REF!</definedName>
    <definedName name="Xl___13" localSheetId="6">#REF!</definedName>
    <definedName name="Xl___13">#REF!</definedName>
    <definedName name="Xl___13_1" localSheetId="6">#REF!</definedName>
    <definedName name="Xl___13_1">#REF!</definedName>
    <definedName name="Xl_1" localSheetId="6">#REF!</definedName>
    <definedName name="Xl_1">#REF!</definedName>
    <definedName name="zl" localSheetId="6">#REF!</definedName>
    <definedName name="zl">#REF!</definedName>
    <definedName name="zl___0" localSheetId="6">#REF!</definedName>
    <definedName name="zl___0">#REF!</definedName>
    <definedName name="zl___0_1" localSheetId="6">#REF!</definedName>
    <definedName name="zl___0_1">#REF!</definedName>
    <definedName name="zl___13" localSheetId="6">#REF!</definedName>
    <definedName name="zl___13">#REF!</definedName>
    <definedName name="zl___13_1" localSheetId="6">#REF!</definedName>
    <definedName name="zl___13_1">#REF!</definedName>
    <definedName name="zl_1" localSheetId="6">#REF!</definedName>
    <definedName name="zl_1">#REF!</definedName>
    <definedName name="zlpu" localSheetId="6">#REF!</definedName>
    <definedName name="zlpu">#REF!</definedName>
    <definedName name="zlpu___0" localSheetId="6">#REF!</definedName>
    <definedName name="zlpu___0">#REF!</definedName>
    <definedName name="zlpu___0_1" localSheetId="6">#REF!</definedName>
    <definedName name="zlpu___0_1">#REF!</definedName>
    <definedName name="zlpu___13" localSheetId="6">#REF!</definedName>
    <definedName name="zlpu___13">#REF!</definedName>
    <definedName name="zlpu___13_1" localSheetId="6">#REF!</definedName>
    <definedName name="zlpu___13_1">#REF!</definedName>
    <definedName name="zlpu_1" localSheetId="6">#REF!</definedName>
    <definedName name="zlpu_1">#REF!</definedName>
    <definedName name="zs" localSheetId="6">#REF!</definedName>
    <definedName name="zs">#REF!</definedName>
    <definedName name="zs___0" localSheetId="6">#REF!</definedName>
    <definedName name="zs___0">#REF!</definedName>
    <definedName name="zs___0_1" localSheetId="6">#REF!</definedName>
    <definedName name="zs___0_1">#REF!</definedName>
    <definedName name="zs___13" localSheetId="6">#REF!</definedName>
    <definedName name="zs___13">#REF!</definedName>
    <definedName name="zs___13_1" localSheetId="6">#REF!</definedName>
    <definedName name="zs___13_1">#REF!</definedName>
    <definedName name="zs_1" localSheetId="6">#REF!</definedName>
    <definedName name="zs_1">#REF!</definedName>
    <definedName name="zspu" localSheetId="6">#REF!</definedName>
    <definedName name="zspu">#REF!</definedName>
    <definedName name="zspu___0" localSheetId="6">#REF!</definedName>
    <definedName name="zspu___0">#REF!</definedName>
    <definedName name="zspu___0_1" localSheetId="6">#REF!</definedName>
    <definedName name="zspu___0_1">#REF!</definedName>
    <definedName name="zspu___13" localSheetId="6">#REF!</definedName>
    <definedName name="zspu___13">#REF!</definedName>
    <definedName name="zspu___13_1" localSheetId="6">#REF!</definedName>
    <definedName name="zspu___13_1">#REF!</definedName>
    <definedName name="zspu_1" localSheetId="6">#REF!</definedName>
    <definedName name="zspu_1">#REF!</definedName>
    <definedName name="ZSS" localSheetId="6">#REF!</definedName>
    <definedName name="ZSS">#REF!</definedName>
    <definedName name="ZSS___0" localSheetId="6">#REF!</definedName>
    <definedName name="ZSS___0">#REF!</definedName>
    <definedName name="ZSS___0_1" localSheetId="6">#REF!</definedName>
    <definedName name="ZSS___0_1">#REF!</definedName>
    <definedName name="ZSS___13" localSheetId="6">#REF!</definedName>
    <definedName name="ZSS___13">#REF!</definedName>
    <definedName name="ZSS___13_1" localSheetId="6">#REF!</definedName>
    <definedName name="ZSS___13_1">#REF!</definedName>
    <definedName name="ZSS_1" localSheetId="6">#REF!</definedName>
    <definedName name="ZSS_1">#REF!</definedName>
    <definedName name="ztpu" localSheetId="6">#REF!</definedName>
    <definedName name="ztpu">#REF!</definedName>
    <definedName name="ztpu___0" localSheetId="6">#REF!</definedName>
    <definedName name="ztpu___0">#REF!</definedName>
    <definedName name="ztpu___0_1" localSheetId="6">#REF!</definedName>
    <definedName name="ztpu___0_1">#REF!</definedName>
    <definedName name="ztpu___13" localSheetId="6">#REF!</definedName>
    <definedName name="ztpu___13">#REF!</definedName>
    <definedName name="ztpu___13_1" localSheetId="6">#REF!</definedName>
    <definedName name="ztpu___13_1">#REF!</definedName>
    <definedName name="ztpu_1" localSheetId="6">#REF!</definedName>
    <definedName name="ztpu_1">#REF!</definedName>
    <definedName name="ZY" localSheetId="6">#REF!</definedName>
    <definedName name="ZY">#REF!</definedName>
    <definedName name="ZY___0" localSheetId="6">#REF!</definedName>
    <definedName name="ZY___0">#REF!</definedName>
    <definedName name="ZY___0_1" localSheetId="6">#REF!</definedName>
    <definedName name="ZY___0_1">#REF!</definedName>
    <definedName name="ZY___13" localSheetId="6">#REF!</definedName>
    <definedName name="ZY___13">#REF!</definedName>
    <definedName name="ZY___13_1" localSheetId="6">#REF!</definedName>
    <definedName name="ZY___13_1">#REF!</definedName>
    <definedName name="ZY_1" localSheetId="6">#REF!</definedName>
    <definedName name="ZY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251" i="11" l="1"/>
  <c r="AT269" i="11"/>
  <c r="AD250" i="11"/>
  <c r="AD251" i="11"/>
  <c r="AD252" i="11"/>
  <c r="AD220" i="11"/>
  <c r="AD219" i="11"/>
  <c r="AD218" i="11"/>
  <c r="AD191" i="11"/>
  <c r="AD190" i="11"/>
  <c r="AD189" i="11"/>
  <c r="N124" i="11"/>
  <c r="N123" i="11"/>
  <c r="N122" i="11"/>
  <c r="AD119" i="11"/>
  <c r="AD118" i="11"/>
  <c r="AD117" i="11"/>
  <c r="N94" i="11"/>
  <c r="N93" i="11"/>
  <c r="N92" i="11"/>
  <c r="AD89" i="11"/>
  <c r="AD88" i="11"/>
  <c r="AD87" i="11"/>
  <c r="AU36" i="11"/>
  <c r="AU60" i="11" s="1"/>
  <c r="AK223" i="1"/>
  <c r="AK220" i="1"/>
  <c r="AK66" i="1"/>
  <c r="AT266" i="11"/>
  <c r="AT265" i="11"/>
  <c r="AT268" i="11"/>
  <c r="AT245" i="11"/>
  <c r="AT244" i="11"/>
  <c r="AT243" i="11"/>
  <c r="AT242" i="11"/>
  <c r="AT241" i="11"/>
  <c r="AT240" i="11"/>
  <c r="AT239" i="11"/>
  <c r="AT238" i="11"/>
  <c r="AT237" i="11"/>
  <c r="AT236" i="11"/>
  <c r="AT235" i="11"/>
  <c r="AT234" i="11"/>
  <c r="AT233" i="11"/>
  <c r="AT232" i="11"/>
  <c r="AT231" i="11"/>
  <c r="AT230" i="11"/>
  <c r="AT213" i="11"/>
  <c r="AT212" i="11"/>
  <c r="AT211" i="11"/>
  <c r="AT210" i="11"/>
  <c r="AT209" i="11"/>
  <c r="AT208" i="11"/>
  <c r="AT205" i="11"/>
  <c r="AT204" i="11"/>
  <c r="AT203" i="11"/>
  <c r="AT183" i="11"/>
  <c r="AT182" i="11"/>
  <c r="AT181" i="11"/>
  <c r="AT180" i="11"/>
  <c r="AT179" i="11"/>
  <c r="AT161" i="11"/>
  <c r="AT160" i="11"/>
  <c r="AT159" i="11"/>
  <c r="AT158" i="11"/>
  <c r="AT157" i="11"/>
  <c r="AT156" i="11"/>
  <c r="AT139" i="11"/>
  <c r="AT138" i="11"/>
  <c r="AT137" i="11"/>
  <c r="AT136" i="11"/>
  <c r="AT135" i="11"/>
  <c r="AT134" i="11"/>
  <c r="AT133" i="11"/>
  <c r="AT130" i="11"/>
  <c r="AT111" i="11"/>
  <c r="AT110" i="11"/>
  <c r="AT107" i="11"/>
  <c r="AT104" i="11"/>
  <c r="AT79" i="11"/>
  <c r="AT77" i="11"/>
  <c r="AT74" i="11"/>
  <c r="AT53" i="11"/>
  <c r="AT51" i="11"/>
  <c r="AT48" i="11"/>
  <c r="AT46" i="11"/>
  <c r="AT29" i="11"/>
  <c r="AT27" i="11"/>
  <c r="AT25" i="11"/>
  <c r="AT23" i="11"/>
  <c r="AT17" i="11"/>
  <c r="N173" i="11"/>
  <c r="N172" i="11"/>
  <c r="N171" i="11"/>
  <c r="AD168" i="11"/>
  <c r="AD167" i="11"/>
  <c r="AD166" i="11"/>
  <c r="AK202" i="11"/>
  <c r="AT202" i="11" s="1"/>
  <c r="AK201" i="11"/>
  <c r="AT201" i="11" s="1"/>
  <c r="AK184" i="11"/>
  <c r="AT184" i="11" s="1"/>
  <c r="N151" i="11"/>
  <c r="N150" i="11"/>
  <c r="N149" i="11"/>
  <c r="AD146" i="11"/>
  <c r="AD145" i="11"/>
  <c r="AD144" i="11"/>
  <c r="N66" i="11"/>
  <c r="N65" i="11"/>
  <c r="N64" i="11"/>
  <c r="AD61" i="11"/>
  <c r="AD60" i="11"/>
  <c r="AD59" i="11"/>
  <c r="N42" i="11"/>
  <c r="N41" i="11"/>
  <c r="N40" i="11"/>
  <c r="AD37" i="11"/>
  <c r="AD36" i="11"/>
  <c r="AD35" i="11"/>
  <c r="AK20" i="11"/>
  <c r="AT20" i="11" s="1"/>
  <c r="AU88" i="11" l="1"/>
  <c r="AU118" i="11" s="1"/>
  <c r="AU145" i="11" s="1"/>
  <c r="AU167" i="11" s="1"/>
  <c r="AU190" i="11" s="1"/>
  <c r="AT140" i="11"/>
  <c r="AT31" i="11"/>
  <c r="AU219" i="11" l="1"/>
  <c r="AT245" i="1"/>
  <c r="AT243" i="1"/>
  <c r="AT223" i="1"/>
  <c r="AT220" i="1"/>
  <c r="AT124" i="1"/>
  <c r="AT97" i="1"/>
  <c r="AT95" i="1"/>
  <c r="AT100" i="1" s="1"/>
  <c r="AT77" i="1"/>
  <c r="AT66" i="1"/>
  <c r="AT39" i="1"/>
  <c r="F28" i="10"/>
  <c r="F5" i="10"/>
  <c r="E31" i="10"/>
  <c r="AK21" i="1" l="1"/>
  <c r="AT21" i="1" s="1"/>
  <c r="K74" i="10"/>
  <c r="I58" i="10"/>
  <c r="K58" i="10" s="1"/>
  <c r="I55" i="10"/>
  <c r="K55" i="10" s="1"/>
  <c r="AK118" i="1"/>
  <c r="AT118" i="1" s="1"/>
  <c r="AT125" i="1" s="1"/>
  <c r="G21" i="10" l="1"/>
  <c r="F21" i="10"/>
  <c r="E21" i="10"/>
  <c r="I52" i="10"/>
  <c r="K52" i="10" s="1"/>
  <c r="AK241" i="1"/>
  <c r="AT241" i="1" s="1"/>
  <c r="AK166" i="1"/>
  <c r="AT166" i="1" s="1"/>
  <c r="AT193" i="1" s="1"/>
  <c r="AK145" i="1"/>
  <c r="AT145" i="1" s="1"/>
  <c r="AK142" i="1"/>
  <c r="AT142" i="1" s="1"/>
  <c r="E39" i="10"/>
  <c r="E12" i="10" s="1"/>
  <c r="E18" i="10"/>
  <c r="AT150" i="1" l="1"/>
  <c r="AT248" i="1"/>
  <c r="I21" i="10"/>
  <c r="K21" i="10" s="1"/>
  <c r="E43" i="10"/>
  <c r="F18" i="10"/>
  <c r="G18" i="10"/>
  <c r="G15" i="10"/>
  <c r="F15" i="10"/>
  <c r="G12" i="10"/>
  <c r="F12" i="10"/>
  <c r="E41" i="10"/>
  <c r="I39" i="10"/>
  <c r="K39" i="10" s="1"/>
  <c r="I43" i="10"/>
  <c r="K43" i="10" s="1"/>
  <c r="I49" i="10"/>
  <c r="K49" i="10" s="1"/>
  <c r="N234" i="1"/>
  <c r="N233" i="1"/>
  <c r="N203" i="1"/>
  <c r="N202" i="1"/>
  <c r="N160" i="1"/>
  <c r="N159" i="1"/>
  <c r="N9" i="1"/>
  <c r="N8" i="1"/>
  <c r="N232" i="1"/>
  <c r="N201" i="1"/>
  <c r="N158" i="1"/>
  <c r="N7" i="1"/>
  <c r="I34" i="1"/>
  <c r="I33" i="1"/>
  <c r="I32" i="1"/>
  <c r="I56" i="1" s="1"/>
  <c r="K72" i="10"/>
  <c r="K71" i="10"/>
  <c r="I36" i="10"/>
  <c r="K36" i="10" s="1"/>
  <c r="F37" i="10"/>
  <c r="I37" i="10" s="1"/>
  <c r="K37" i="10" s="1"/>
  <c r="I34" i="10"/>
  <c r="K34" i="10" s="1"/>
  <c r="I8" i="10"/>
  <c r="K8" i="10" s="1"/>
  <c r="I31" i="10"/>
  <c r="K31" i="10" s="1"/>
  <c r="I28" i="10"/>
  <c r="K28" i="10" s="1"/>
  <c r="G5" i="10"/>
  <c r="AK209" i="1"/>
  <c r="AT209" i="1" s="1"/>
  <c r="AT224" i="1" s="1"/>
  <c r="AD198" i="1"/>
  <c r="AD197" i="1"/>
  <c r="AD196" i="1"/>
  <c r="AK18" i="1"/>
  <c r="AT18" i="1" s="1"/>
  <c r="AT24" i="1" s="1"/>
  <c r="I57" i="1" l="1"/>
  <c r="I87" i="1" s="1"/>
  <c r="I111" i="1" s="1"/>
  <c r="I135" i="1" s="1"/>
  <c r="I159" i="1" s="1"/>
  <c r="I202" i="1" s="1"/>
  <c r="I233" i="1" s="1"/>
  <c r="I58" i="1"/>
  <c r="I88" i="1" s="1"/>
  <c r="I112" i="1" s="1"/>
  <c r="I136" i="1" s="1"/>
  <c r="I160" i="1" s="1"/>
  <c r="I203" i="1" s="1"/>
  <c r="I234" i="1" s="1"/>
  <c r="K61" i="10"/>
  <c r="AK71" i="1" s="1"/>
  <c r="AT71" i="1" s="1"/>
  <c r="I41" i="10"/>
  <c r="K41" i="10" s="1"/>
  <c r="E46" i="10"/>
  <c r="I46" i="10" s="1"/>
  <c r="K46" i="10" s="1"/>
  <c r="E15" i="10"/>
  <c r="I15" i="10" s="1"/>
  <c r="K15" i="10" s="1"/>
  <c r="I18" i="10"/>
  <c r="K18" i="10" s="1"/>
  <c r="I12" i="10"/>
  <c r="K12" i="10" s="1"/>
  <c r="AK75" i="1"/>
  <c r="AT75" i="1" s="1"/>
  <c r="I5" i="10"/>
  <c r="K5" i="10" s="1"/>
  <c r="K66" i="10" l="1"/>
  <c r="AK73" i="1" s="1"/>
  <c r="AT73" i="1" s="1"/>
  <c r="AT78" i="1" s="1"/>
  <c r="K24" i="10"/>
  <c r="AD229" i="1" l="1"/>
  <c r="AD228" i="1"/>
  <c r="AD227" i="1"/>
  <c r="N88" i="1" l="1"/>
  <c r="N87" i="1"/>
  <c r="N86" i="1"/>
  <c r="AD83" i="1"/>
  <c r="AD82" i="1"/>
  <c r="AD81" i="1"/>
  <c r="AK43" i="1" l="1"/>
  <c r="AT43" i="1" s="1"/>
  <c r="AK45" i="1"/>
  <c r="AT45" i="1" s="1"/>
  <c r="AT48" i="1" l="1"/>
  <c r="AT250" i="1" s="1"/>
  <c r="C3" i="4" s="1"/>
  <c r="N136" i="1" l="1"/>
  <c r="N135" i="1"/>
  <c r="N134" i="1"/>
  <c r="N112" i="1"/>
  <c r="N111" i="1"/>
  <c r="N110" i="1"/>
  <c r="N58" i="1"/>
  <c r="N57" i="1"/>
  <c r="N56" i="1"/>
  <c r="N34" i="1"/>
  <c r="N33" i="1"/>
  <c r="N32" i="1"/>
  <c r="I86" i="1" s="1"/>
  <c r="I110" i="1" s="1"/>
  <c r="I134" i="1" s="1"/>
  <c r="I158" i="1" s="1"/>
  <c r="I201" i="1" s="1"/>
  <c r="I232" i="1" s="1"/>
  <c r="AD155" i="1"/>
  <c r="AD154" i="1"/>
  <c r="AD153" i="1"/>
  <c r="AD131" i="1"/>
  <c r="AD130" i="1"/>
  <c r="AD129" i="1"/>
  <c r="AD107" i="1"/>
  <c r="AD106" i="1"/>
  <c r="AD105" i="1"/>
  <c r="AD53" i="1"/>
  <c r="AD52" i="1"/>
  <c r="AD51" i="1"/>
  <c r="AD29" i="1"/>
  <c r="AD28" i="1"/>
  <c r="AD27" i="1"/>
  <c r="AU28" i="1" l="1"/>
  <c r="AU52" i="1" s="1"/>
  <c r="AU82" i="1" l="1"/>
  <c r="AU106" i="1" s="1"/>
  <c r="AU130" i="1" s="1"/>
  <c r="AU154" i="1" s="1"/>
  <c r="AU197" i="1" s="1"/>
  <c r="AU228" i="1" s="1"/>
  <c r="AT162" i="11" l="1"/>
  <c r="AT82" i="11"/>
  <c r="AT185" i="11"/>
  <c r="AT112" i="11"/>
  <c r="AT214" i="11"/>
  <c r="AT246" i="11"/>
  <c r="C6" i="4"/>
  <c r="AT54" i="11"/>
  <c r="AT271" i="11"/>
  <c r="C4" i="4"/>
  <c r="C5" i="4"/>
  <c r="C7" i="4"/>
</calcChain>
</file>

<file path=xl/sharedStrings.xml><?xml version="1.0" encoding="utf-8"?>
<sst xmlns="http://schemas.openxmlformats.org/spreadsheetml/2006/main" count="1010" uniqueCount="380">
  <si>
    <t>Project Title</t>
  </si>
  <si>
    <t>Page No.</t>
  </si>
  <si>
    <t>Project No.</t>
  </si>
  <si>
    <t>Office</t>
  </si>
  <si>
    <t>AHMEDABAD - INDIA</t>
  </si>
  <si>
    <t>Document Title</t>
  </si>
  <si>
    <t>BMT Doc No:</t>
  </si>
  <si>
    <t>Revision No.</t>
  </si>
  <si>
    <t>Date</t>
  </si>
  <si>
    <t>Prepared by</t>
  </si>
  <si>
    <t>Checked by</t>
  </si>
  <si>
    <t>Approved by</t>
  </si>
  <si>
    <t xml:space="preserve">Bill of Quantities </t>
  </si>
  <si>
    <t>Sr.No</t>
  </si>
  <si>
    <t>Description of work</t>
  </si>
  <si>
    <t>Unit</t>
  </si>
  <si>
    <t>Quantity</t>
  </si>
  <si>
    <t xml:space="preserve">Rate </t>
  </si>
  <si>
    <t xml:space="preserve">Amount  </t>
  </si>
  <si>
    <t>Earthwork</t>
  </si>
  <si>
    <t>Subgrade</t>
  </si>
  <si>
    <t>Granular sub base</t>
  </si>
  <si>
    <t>Construction of granular sub-base by providing coarse graded material, spreading in uniform layers with motor grader on prepared surface, mixing by mix in place method with rotavator at OMC, and compacting with vibratory roller to 98% of maximum dry density
density, complete (payment will be done for consolidated volume) as per MORTH specification</t>
  </si>
  <si>
    <t>Plain Cement Concrete</t>
  </si>
  <si>
    <t>Reinforced Cement Concrete</t>
  </si>
  <si>
    <t>M30 grade</t>
  </si>
  <si>
    <t>Reinforcement bars</t>
  </si>
  <si>
    <t>MT</t>
  </si>
  <si>
    <t>Structural Steel</t>
  </si>
  <si>
    <t>Road Marking Painting</t>
  </si>
  <si>
    <t>Construction of Toilet Block</t>
  </si>
  <si>
    <t>Earthwork - Excavation &amp; Backfilling</t>
  </si>
  <si>
    <t>Foundation, Footing &amp; Plinth works</t>
  </si>
  <si>
    <t>Plain &amp; Reinforced Concrete works</t>
  </si>
  <si>
    <t>Brick, Stone or Concrete Block Masonry works</t>
  </si>
  <si>
    <t>Waterproofing &amp; Anti-termite Treatment</t>
  </si>
  <si>
    <t>Internal &amp; External Plastering &amp; Painting works</t>
  </si>
  <si>
    <t>Door, window, ventilators &amp; Partition works</t>
  </si>
  <si>
    <t>Internal &amp; External Storm water drainage</t>
  </si>
  <si>
    <t>UPVC piping, fittings &amp; accessories</t>
  </si>
  <si>
    <t>Bib cock, stop cock, angle cock, flush cock,ball cock, health faucets, etc</t>
  </si>
  <si>
    <t>Nahani trap, gully trap, inspection chamber, interseptic chambers, Manholes, etc complete</t>
  </si>
  <si>
    <t>Urinals with angle cocks, flush cocks, traps, marble/granite/glass partitions, etc</t>
  </si>
  <si>
    <t>All toilet accessories &amp; ladders, Portable fire extinguishers, miscellaneous items as required.</t>
  </si>
  <si>
    <t>Subject/Section</t>
  </si>
  <si>
    <t>PREAMBLE TO BILL OF QUANTITIES</t>
  </si>
  <si>
    <t>The contract will be based on FIDIC “Conditions of Contract for Construction for Building and Engineering Works Designed by the Employer, First Edition 1999”, supplemented by Particular Conditions. The Bill of Quantities shall be read in conjunction with the Instructions to Bidders, General and Special Conditions of Contract, Technical Specifications, and Drawings.</t>
  </si>
  <si>
    <t>The quantities given in the Bill of Quantities are estimated and provisional, and are given to provide a common basis for bidding. The basis of payment will be the actual quantities of work ordered and carried out, as measured by the Contractor and verified by the Engineer and valued at the rates and prices bid in the priced Bill of Quantities, where applicable, and otherwise at such rates and prices as the Engineer may fix within the terms of the Contract.</t>
  </si>
  <si>
    <t>The quantities set forth in the Bill of Quantities represent the character of the work to be carried out.  There is no guarantee to the Contractor that he will be required to carry out the quantities of work indicated under any one particular item or group of items in the Bills of Quantities, though on the Contract as a whole the quantities are intended to represent the overall value of the work to be carried out.</t>
  </si>
  <si>
    <t>The prices and rates inserted in the Bill of Quantities will be used for valuing the work executed and the Engineer will measure the whole of the works executed in accordance with the Contract.</t>
  </si>
  <si>
    <t>The rates and prices shall be quoted entirely in Indian Rupees</t>
  </si>
  <si>
    <t xml:space="preserve">A rate or price shall be entered against each item in the Bill of Quantities, whether quantities are stated or not. The cost of items against which the Contractor has failed to enter a rate or price shall be deemed to be covered by other rates and prices entered in the Bill of Quantities and no separate payment shall be made for such un-priced items. </t>
  </si>
  <si>
    <t>General directions and descriptions of work and materials are not necessarily repeated nor summarized in the Bill of Quantities. References to the relevant sections of the Contract documentation shall be made before entering prices against each item in the priced Bill of Quantities.</t>
  </si>
  <si>
    <t>Provisional Sums item quantities which have been left blank in the Bill of Quantities included and so designated in the Bill of Quantities shall be expended in whole or in part at the direction and discretion of the Engineer in accordance with relevant Conditions of Contract.</t>
  </si>
  <si>
    <t>A price or rate is to be inserted against each item in the Bill of Quantities, whether quantities are stated or not, and if the Bidder includes the cost of a particular item elsewhere in his rates or prices, he shall insert the word "nil" or " - " against both the rate and extension of that particular item.  Should the Bidder omit to price an item, then it will be assumed that he has included the cost of the item elsewhere in his rates or prices.</t>
  </si>
  <si>
    <t>No alteration shall be made to the Bill of Quantities and no extra item shall be inserted.  The Bidder shall satisfy himself that the Contract Sum arrived at by pricing the quantities and items given is sufficient compensation for constructing and maintaining the whole of the works in accordance with the Contract Documents.</t>
  </si>
  <si>
    <t>During construction the unit rate established for an item in one Bill of Quantities may be used as a basis for establishing a unit rate for similar work in another Bill of Quantities, which contains no such item.  No additional cost will be considered for such an eventuality.</t>
  </si>
  <si>
    <t xml:space="preserve">The Contractor will be provided by the Employer with all that land occupied by the Permanent Works including the specified working width and other permanent construction works. </t>
  </si>
  <si>
    <t>The Contractor is directed to refer to general notes provided in individual items in the  Bill of Quantities for details of scope, inclusions, extent and liability of works.</t>
  </si>
  <si>
    <t>All quantities shall be measured in Metric Units.</t>
  </si>
  <si>
    <t>Explanation of abbreviations of units of measurement used in the Bills of Quantities are as follows:-</t>
  </si>
  <si>
    <t>List of abbreviations used in BOQ</t>
  </si>
  <si>
    <t>Sq.m…………………….Square metre</t>
  </si>
  <si>
    <t>Cu.m…………………….Cubic metre</t>
  </si>
  <si>
    <t>Nos………………………Numbers</t>
  </si>
  <si>
    <t>Rmt………………………Running metre</t>
  </si>
  <si>
    <t>Kg………………………..Kilo gram</t>
  </si>
  <si>
    <t>hr……………………………….Hours</t>
  </si>
  <si>
    <t>LS……………………………….Lumpsum</t>
  </si>
  <si>
    <t>Development of Ro-Ro Yard at GPPL</t>
  </si>
  <si>
    <t>cu.m</t>
  </si>
  <si>
    <t>Sq.m</t>
  </si>
  <si>
    <t>MT…...………………….Metric Tonne</t>
  </si>
  <si>
    <t>Rmt</t>
  </si>
  <si>
    <t>Si.No:</t>
  </si>
  <si>
    <t>ITEMS</t>
  </si>
  <si>
    <r>
      <t>AMOUNT (</t>
    </r>
    <r>
      <rPr>
        <b/>
        <sz val="10"/>
        <color rgb="FFFF0000"/>
        <rFont val="Arial"/>
        <family val="2"/>
      </rPr>
      <t>INR</t>
    </r>
    <r>
      <rPr>
        <b/>
        <sz val="10"/>
        <color theme="1"/>
        <rFont val="Arial"/>
        <family val="2"/>
      </rPr>
      <t>) IN FIGURES</t>
    </r>
  </si>
  <si>
    <r>
      <t>AMOUNT (</t>
    </r>
    <r>
      <rPr>
        <b/>
        <sz val="10"/>
        <color rgb="FFFF0000"/>
        <rFont val="Arial"/>
        <family val="2"/>
      </rPr>
      <t>INR</t>
    </r>
    <r>
      <rPr>
        <b/>
        <sz val="10"/>
        <color theme="1"/>
        <rFont val="Arial"/>
        <family val="2"/>
      </rPr>
      <t>) IN WORDS</t>
    </r>
  </si>
  <si>
    <t>GRAND TOTAL</t>
  </si>
  <si>
    <t>Rebate @ 3.15% on all items</t>
  </si>
  <si>
    <t>Final TOTAL</t>
  </si>
  <si>
    <t xml:space="preserve">Development of Ro-Ro Yard at GPPL Pipavav
</t>
  </si>
  <si>
    <t xml:space="preserve">Excavation by manual means / mechanical means </t>
  </si>
  <si>
    <t>Note</t>
  </si>
  <si>
    <t>Precast Interlocking Concrete Paver Blocks</t>
  </si>
  <si>
    <t>Construction of subgrade / embankment to have CBR of 8% with approved materials obtained from private land/borrow pit or material obtained from cutting &amp; excavation from land at site including all lifts and laying in layers of 500mm thickness, breaking clods, dressing to the required lines, curves, grade and section, watering and rolling compaction to 97% of standard proctor density with vibratory roller.</t>
  </si>
  <si>
    <t xml:space="preserve">PVC coated chain link fence </t>
  </si>
  <si>
    <t>Rerouting of existing Fire Fighting Line</t>
  </si>
  <si>
    <t>Rerouting of existing High Mast</t>
  </si>
  <si>
    <t xml:space="preserve">Rerouting of the existing fire fighting line, the existing fire fighting line fall within the proposed plot area shall be rerouted as per the fire fighting services line of developed yard. Rerouting shall be done in such a manner that maximum material shall be reused. </t>
  </si>
  <si>
    <t>Nos</t>
  </si>
  <si>
    <t>Concrete, Steel and Brick Work</t>
  </si>
  <si>
    <t>Brick work</t>
  </si>
  <si>
    <t>Cu.m</t>
  </si>
  <si>
    <t>Internal &amp; External Flooring, Dado &amp; Paving works. Tiles for Floor and wall along with plinth protection</t>
  </si>
  <si>
    <t>Plastering Work</t>
  </si>
  <si>
    <t>Earth filling</t>
  </si>
  <si>
    <t>Precast concrete poles</t>
  </si>
  <si>
    <t>(a) 100 mm dia</t>
  </si>
  <si>
    <t>External Fire-fighting Hydrant System complete in all respect including but not limited to the following items with providing, installation, testing &amp; commissioning</t>
  </si>
  <si>
    <t>High Mast</t>
  </si>
  <si>
    <t>Cable conduits with Chambers</t>
  </si>
  <si>
    <t>Precast Concrete Pipes</t>
  </si>
  <si>
    <t>Providing &amp; Laying precast cement concrete pipe complying to IS 458-1988 of specified Class in proper line level &amp; slope including providing fixing collars in cement mortar 1:2 etc complete including bedding of granular soil, PCC &amp; brick supports, excavating &amp; backfilling the trench as per drawings and technical specifications.</t>
  </si>
  <si>
    <t>Storm water drainage</t>
  </si>
  <si>
    <t>NP3 Class 750mm diameter</t>
  </si>
  <si>
    <t xml:space="preserve">NP3 Class 900mm diameter </t>
  </si>
  <si>
    <t>Concrete 'U' Channel</t>
  </si>
  <si>
    <t>CIVIL WORKS</t>
  </si>
  <si>
    <t>UTILITIES WORKS</t>
  </si>
  <si>
    <t>Part - 2 Utilities Work</t>
  </si>
  <si>
    <t>Part - 1 Civil Work</t>
  </si>
  <si>
    <t>Volume-3, Part-2, Bill of Quantities</t>
  </si>
  <si>
    <t>Volume-3, Part-1, Bill of Quantities</t>
  </si>
  <si>
    <t>Sub Total</t>
  </si>
  <si>
    <t>Grand Total</t>
  </si>
  <si>
    <t>HDPE Pipes for Water Supply</t>
  </si>
  <si>
    <t>Providing and fixing in position High Density Polyethylene (HDPE) water supply &amp; plumbing pipes of designation PE 80 PN 10, specified outer diameter required standard thickness confirming to I.S.. 4984, and IS 7634 for Laying &amp; Jointing of Polyethylene (PE) pipes, including necessary fittings confirming to I.S. 7328 &amp; IS 8008 such as bends, elbows, tees, couplings, unions, reducers, clamps, brackets, plugs, sockets, union nuts, jointing of pipes with Butt or Electro-fusion Process, and brick masonry chamber with cast iron frame &amp; mild steel hinged cover with locking arrangements, all necessary accessories &amp; fittings including valves such as sluice valves, butterfly valves, air valves &amp; stop cocks/bib cocks, taps etc. necessary excavation trench, refilling, necessary drilling holes in walls / slab, etc and refilling the same in cement mortar 1:3, making good the surface etc., making connections watertight with solvent cement, cutting, excavating the trench &amp; backfilling the same, thrust blocks, valve chambers, hydraulic testing, commissioning, etc  complete as per the drawings and technical specifications. (For 10.00 Kg/Sq.cm.. pressure)( including defect liability period and bond for three years.)</t>
  </si>
  <si>
    <t>Porta Cabin for Security Guard</t>
  </si>
  <si>
    <t>CCTV Network and camera</t>
  </si>
  <si>
    <t>SONY</t>
  </si>
  <si>
    <t>SNC-EB632R</t>
  </si>
  <si>
    <t>D-LINK</t>
  </si>
  <si>
    <t>DFE-855S-15i</t>
  </si>
  <si>
    <t>Standalone Media Converter</t>
  </si>
  <si>
    <t>DES-1008PA</t>
  </si>
  <si>
    <t>DIGILINK</t>
  </si>
  <si>
    <t>SC-SC Fiber patch code 1 meter</t>
  </si>
  <si>
    <t>Cat 6 Patch cord 1 mtr.</t>
  </si>
  <si>
    <t>APC</t>
  </si>
  <si>
    <t>APC650V</t>
  </si>
  <si>
    <t>Ups 650 VA APC</t>
  </si>
  <si>
    <t xml:space="preserve">SS </t>
  </si>
  <si>
    <t>IP 66 SS</t>
  </si>
  <si>
    <t>Bajaj</t>
  </si>
  <si>
    <t xml:space="preserve">GI </t>
  </si>
  <si>
    <t>12 Mtr. Octagonal GI hot dipped Poll with foundation</t>
  </si>
  <si>
    <t>Standard</t>
  </si>
  <si>
    <t>POE CCTV IP Camera 12V DC O/p</t>
  </si>
  <si>
    <t xml:space="preserve">Milestone </t>
  </si>
  <si>
    <t>XPCODL</t>
  </si>
  <si>
    <t>XProtect Corporate Device Channel License</t>
  </si>
  <si>
    <t>YXPCODL</t>
  </si>
  <si>
    <t>One year SUP for XProtect Corporate Device Channel License</t>
  </si>
  <si>
    <t xml:space="preserve">Fiber 24core armour single mode </t>
  </si>
  <si>
    <t>Fiber splicing as actual</t>
  </si>
  <si>
    <t>6 Port Loaded LIU with Pigtail, SC coupler and coupler plate</t>
  </si>
  <si>
    <t>24 Port Loaded LIU with Pigtail, SC coupler and coupler plate</t>
  </si>
  <si>
    <t>RYCHEM</t>
  </si>
  <si>
    <t>24 PORT FIBER ENCLOSER</t>
  </si>
  <si>
    <t>STD</t>
  </si>
  <si>
    <t xml:space="preserve">ISI HDPE PIPE 32mm </t>
  </si>
  <si>
    <t>--</t>
  </si>
  <si>
    <t>Cat 6 STP Cable</t>
  </si>
  <si>
    <t>Fiber Laying charges with HDPE pipe with shuddle</t>
  </si>
  <si>
    <t>Excavation and Back filling  as Actual</t>
  </si>
  <si>
    <t xml:space="preserve">Installation with cabling &amp; configuration Of CCTV Camera </t>
  </si>
  <si>
    <t>nos</t>
  </si>
  <si>
    <t>Pcs</t>
  </si>
  <si>
    <t>Cable End Terminations</t>
  </si>
  <si>
    <t>m</t>
  </si>
  <si>
    <t>2.5 Sq mm Point Wiring with conduits/concealed</t>
  </si>
  <si>
    <t>Kg</t>
  </si>
  <si>
    <t>Civil Foundation of Main panel</t>
  </si>
  <si>
    <t>Supply and procurement, lying of followings.</t>
  </si>
  <si>
    <t>250Amp Feeder Pillar Panel</t>
  </si>
  <si>
    <t xml:space="preserve">Sr. </t>
  </si>
  <si>
    <t xml:space="preserve">Description </t>
  </si>
  <si>
    <t xml:space="preserve">Make </t>
  </si>
  <si>
    <t xml:space="preserve">Qty </t>
  </si>
  <si>
    <t>A</t>
  </si>
  <si>
    <t>INCOMER</t>
  </si>
  <si>
    <t>250 Amp 4P MCCB 35 KA with Micro Processor based release having inbuilt protection O/L ,S/C, E/F adjustable setting facility  with rotary handle.</t>
  </si>
  <si>
    <t>L/T, Schneider</t>
  </si>
  <si>
    <t>R,Y,B LED Indicating lamp with 6A SP MCB</t>
  </si>
  <si>
    <t>Multifunction meter, Model no. EM6400 with RS-485 port</t>
  </si>
  <si>
    <t>Schneider</t>
  </si>
  <si>
    <t xml:space="preserve">250A/5A , 10VA/CL:1- 3Nos. CT's with terminals strip </t>
  </si>
  <si>
    <t>Pargati</t>
  </si>
  <si>
    <t>B</t>
  </si>
  <si>
    <t>OUT GOING FEEDER</t>
  </si>
  <si>
    <t>63 Amp 4P MCCB 35 KA with Micro Processor based release having inbuilt protection O/L, S/C, E/F adjustable setting facility with rotary handle.</t>
  </si>
  <si>
    <t>32 Amp 4P MCCB 35 KA with Micro Processor based release having inbuilt protection O/L, S/C, E/F adjustable setting facility with rotary handle.</t>
  </si>
  <si>
    <t>63 Amp 4P MCB 10 KA with cable connector</t>
  </si>
  <si>
    <t>Panel  mouting leg height ground level to 800mm, suitable size angle GI frame (GI channel base for grouting in the RCC )</t>
  </si>
  <si>
    <t>BUSBAR 400Amp,m Rated TPN+E copper busbar with Heat Shrinkable Sleeves, Epoxy/DMC Supports, Hardware.</t>
  </si>
  <si>
    <t>Feeder Pillar made by SS Structure of 2/1.6mm thick SS304 Sheets and All hinges must be SS.</t>
  </si>
  <si>
    <t>Feeder pillar panel shall be of Out door type with double door</t>
  </si>
  <si>
    <t>Lifting hook to be provided for easy handling of Feeder Pillar Panel</t>
  </si>
  <si>
    <t>Manufacturers have to submit GA &amp; Control drawings with exact size for approval befor fabrication.</t>
  </si>
  <si>
    <t>Powder coating shade shall be RAL 7032 Siemens Gery with a thickness of 80 micron minimum.</t>
  </si>
  <si>
    <t>All Cables entry from bottom required with Gland enty cut out 2 Nos. 4X185 sqmm AL &amp; 8 Nos. 4X35sqmm AL.</t>
  </si>
  <si>
    <t>Feeder pillar panel shall be of class IP-55 &amp; Canopy shall be provided at its top to protect the feeder pillar panel against the rain &amp;  sunlight</t>
  </si>
  <si>
    <t>Rate only</t>
  </si>
  <si>
    <t>For the pavement construction activity, in respect of technical specification to be referenced in the case of contradiction of two clause, MORTH specification shall be followed.</t>
  </si>
  <si>
    <t>The method of measurement of completed work for payment shall be  as per the relevant clauses of the technical specification provided with the Tender and wherever details are not available, the standards of reference shall be IS codes</t>
  </si>
  <si>
    <t>Tender Document 
Construction of Ro-Ro Yard at Pipavav</t>
  </si>
  <si>
    <t>Volume - 3</t>
  </si>
  <si>
    <t>Bill of Quantities</t>
  </si>
  <si>
    <t>M15 grade</t>
  </si>
  <si>
    <r>
      <t xml:space="preserve">Supplying, fitting and placing in position HYSD bars (Fe 500D confirming to IS 1786:2008) reinforcement of various diameters for precast or cast-in-situ reinforced concrete works in structure complete including cutting, bending, hooking, binding with wires or tack welding and supporting as required as per drawings and technical specifications. Reinforcement @ </t>
    </r>
    <r>
      <rPr>
        <b/>
        <sz val="10"/>
        <rFont val="Arial"/>
        <family val="2"/>
      </rPr>
      <t>125 Kg/m³</t>
    </r>
  </si>
  <si>
    <t>Construction of Operation Building</t>
  </si>
  <si>
    <t>Construction of Operation building including, but not limited to, the following items complete as per the drawings and technical specifications. It is clarified hereby that the mode of measurement shall be based on the built-up area of the building.</t>
  </si>
  <si>
    <t>Support for Water supply line</t>
  </si>
  <si>
    <t>Excavation for roadway and yard area in soil such as hard murrum and boulders using manual means/mechanical means including sorting out and stacking of useful materials, dressing of the sides, ramming of bottom, for all kind of soil, including dewatering and backfilling in to trenches / foundation pits in layers, dressing section to the required grade, camber, side slopes and loading in a truck and carrying of cut earth to roadway and yard area site with all lifts and lead any where in to port premises and spreading for subgrade / embankment or stacking, disposing as directed by engineer in charge.
Note: Quoted rate shall be inclusive of backfilling  with the available excavated earth (For all purpose i.e.. civil, drainage &amp; electrical works). consolidated earth measurement shall be measured and paid.</t>
  </si>
  <si>
    <t xml:space="preserve">Filling low lying area up to designed level with available/selected excavated earth from inside the plot (excluding rock and black cotton soil), in plinth in layers not exceeding 30 cm. in depth with optimum moisture conditions to give at least 90% of the maximum dry density (proctor density) including watering, ramming and compacting using mechanical vibrator (8 to 10 T capacity), including freight, transportation, loading, unloading, screening, passes etc. all complete including 95% proctor density test  as per requirement and suggestion of client as directed by the Engineer-in-charge (Consolidated measurements of fill shall be paid for under this item). The rates shall include for all leads and lifts including transporting using mechanical / manual means within the port premises. 
Note: Low lying area area being filled 2 years back and no compaction being carried over, same to be considered.
</t>
  </si>
  <si>
    <t>Dry Lean Concrete (DLC)</t>
  </si>
  <si>
    <t>Providing &amp; Placing Plain cement concrete in sub-structure &amp; super-structure complete including formwork, compaction, curing &amp; admixtures as per drawings and technical specifications. Sand shall be used yellow sand from the Dabholi area.</t>
  </si>
  <si>
    <t>Providing &amp; Placing precast or cast-in-situ reinforced cement concrete in sub-structure &amp; super-structure complete including cover blocks, formwork, scaffolding, compaction, curing &amp; admixtures (but excluding reinforcement) as per drawings and technical specifications. Sand shall be used yellow sand from the Dabholi area.</t>
  </si>
  <si>
    <t>Providing and fabricating structural steel work in rolled sections like joist, channels, angles, tees etc., in hollow sections like RHS, SHS &amp; CHS as per detailed design and drawings or as directed by Engineer-In-Charge, including cutting, fabricating, hoisting, erecting, welding, fixing in position making riveted / bolted / welded connections with connecting plates, braces etc. and including one coat of anticorrosive paint and over it two coats of oil painting of approved quality and shade etc. complete.</t>
  </si>
  <si>
    <t>External Plastering with chicken mesh</t>
  </si>
  <si>
    <t>Providing &amp; laying average 18 mm. thick cement plaster in two coats (External Plaster) at all heights, all shapes and all levels with first coat of 12mm thick in CM 1:4 (1 cement:  4 coarse sand) rough wired finish and second coat of 6mm thick in CM 1:2 cement mala finish (finished with steel trowel)  including scaffolding, curing, making grooves, chicken mesh, forming pattas and drip mould, hacking RCC surface etc. complete, as directed by Engineer-In charge. (for all civil, plumbing &amp; electrical  works).</t>
  </si>
  <si>
    <t>Internal Plastering with chicken mesh</t>
  </si>
  <si>
    <t>Providing and laying average 15 mm thick single coat mala finish internal plaster in CM 1:4, on sides of masonry work / block work / RCC at all levels, floors, all shapes and all heights with necessary scaffolding, curing, making grooves, chicken mesh, forming pattas, hacking properly RCC surface etc. complete as directed by Engineer-in-charge (for all civil, plumbing &amp; electrical  works).</t>
  </si>
  <si>
    <t>Chicken mesh description</t>
  </si>
  <si>
    <t>Providing and fixing hexagonal chicken mesh of size 20 mm. x 20 mm. of 26 gauge and minimum 150mm wide patta with GI nails at junction of concrete and brick work or between different materials, etc. as directed by engineer in charge. (for all civil, plumbing &amp; electrical  works).</t>
  </si>
  <si>
    <t>Providing and laying of hot applied thermoplastic compound 3.00 mm thick Yellow / White including reflectorising glass beads @250 gm. Per sqm area, thickness of 3.00mm is exclusive of surface applied glass beads as per IRC:35. The finished surface to be level, uniform and free from streaks and holes etc. Complete as per drawings, technical specifications and MoRT&amp;H SPEC No. 803 with 3 years guarantee. (traffic lane
edge/centre lines strips 10cm. wide)</t>
  </si>
  <si>
    <t>Internal &amp; External Electrification &amp; Lighting works, luminaires, fixtures, fittings, fans, exhaust fans, wiring, cabling, switch boards, panels, distribution boards, MCB, ELCB, etc</t>
  </si>
  <si>
    <t>Cast iron, Salt glazed stoneware/NP2 class precast concrete/UPVC/HDPE sewage/waste water pipes, fittings &amp; collars etc complete</t>
  </si>
  <si>
    <t>Water Closets - Indian, Orissa, European including P or S trap, flush cock, health faucet, flushing cistern, bib cock, etc</t>
  </si>
  <si>
    <t>Wash hand basins with pillar cocks, traps, polished marble/granite counter top, mirrors, etc</t>
  </si>
  <si>
    <t>Removal of existing chain link fencing</t>
  </si>
  <si>
    <t>All survey works with required instruments will be contractor's responsibilities. All excavation works shall be started only after joint survey record with client's engineer in-charge. All excavation quantities shall also me measured by SP-27 IS 1200 guidelines.</t>
  </si>
  <si>
    <t>Providing and laying high strength interlocking concrete "Unipavers Blocks" (of 50 MPA strength) of Vyara make of approved shapes and sizes, laid in required colour and pattern  to proper line and level on the sand bedding including  filling of joints with approved sand and Sq.m. vibratory compaction etc complete including material, transportation, loading &amp; unloading, manpower, tools &amp; tackles etc complete and as directed by Engineer.
Laid paver block shall be mechanically compacted. The work of the paving blocks  shall be executed in line and level by skilled mason of flooring work only. It should be laid in such  a way  that  the  no cutting  of the  paver block to be necessary. Cutting of  paver  block  by  machine  cut  only. The Finished  surface  of  the Paver  Block shall  have Coarse Sand Texture Finish. Paver blocks shall be compacted and shall be re-laid if necessary. 
Sand shall be used yellow sand from the Dabholi area.</t>
  </si>
  <si>
    <t>Length</t>
  </si>
  <si>
    <t>Cum</t>
  </si>
  <si>
    <t>Below Strom water drain if to be calculated manually</t>
  </si>
  <si>
    <t>Considered Qty.</t>
  </si>
  <si>
    <t>Below restrain beam &amp; fencing post support</t>
  </si>
  <si>
    <t>For restrain beam</t>
  </si>
  <si>
    <t>For fencing post support</t>
  </si>
  <si>
    <t>No.</t>
  </si>
  <si>
    <t>Wash area</t>
  </si>
  <si>
    <t>For RCC drain</t>
  </si>
  <si>
    <t>0.55m width</t>
  </si>
  <si>
    <t>0.75m width</t>
  </si>
  <si>
    <t>Reinforcement</t>
  </si>
  <si>
    <r>
      <t>Reinforcement Steel @ 125 Kg/m</t>
    </r>
    <r>
      <rPr>
        <sz val="10"/>
        <rFont val="Calibri"/>
        <family val="2"/>
      </rPr>
      <t>³</t>
    </r>
  </si>
  <si>
    <t>Kg/m³</t>
  </si>
  <si>
    <t>ISA 40 x 40 x 5mm</t>
  </si>
  <si>
    <t>ISA 25 x 25 x 5mm</t>
  </si>
  <si>
    <t>Width (m)</t>
  </si>
  <si>
    <t>Depth (m)</t>
  </si>
  <si>
    <t>Kg/m</t>
  </si>
  <si>
    <t>BMTI 1511</t>
  </si>
  <si>
    <t>BMTI-1511-GPPL-TEN-DOC-002</t>
  </si>
  <si>
    <t>KC</t>
  </si>
  <si>
    <t>AR</t>
  </si>
  <si>
    <t>Mild Steel Wicket Gate</t>
  </si>
  <si>
    <t>RCC column beside sliding gate</t>
  </si>
  <si>
    <t>RCC column beside wicket gate</t>
  </si>
  <si>
    <t>Footing of RCC column beside sliding gate</t>
  </si>
  <si>
    <t>Footing of RCC column beside wicket gate</t>
  </si>
  <si>
    <t>RCC M30</t>
  </si>
  <si>
    <t>PCC M15</t>
  </si>
  <si>
    <t>Below Footing of RCC column beside sliding gate</t>
  </si>
  <si>
    <t>Below Footing of RCC column beside wicket gate</t>
  </si>
  <si>
    <t>Support for Porta Cabin vertical Member</t>
  </si>
  <si>
    <t>Below Support for Porta Cabin vertical Member</t>
  </si>
  <si>
    <t>Septic tank and soak well</t>
  </si>
  <si>
    <t>Nos.</t>
  </si>
  <si>
    <t>Oil Water separator near Washing area</t>
  </si>
  <si>
    <t>Construction of Toilet Block building including, but not limited to, the following items complete as per the drawings and technical specifications. It is clarified hereby that the mode of measurement shall be based on the built-up area of the building. 2 nos. (one each near entry gate &amp; exit gate)</t>
  </si>
  <si>
    <t>Slot marking: Providing and painting centre line, dashes, arrows, zebra pattern at pedestrian crossing etc.in two coats  with ready mixed road marking paint conforming to IS:164 on road &amp; pavement surface, including cleaning the surface of all dirt, dust and other foreign matter, demarcation at site and traffic control involved etc. complete as per drawings, technical specifications and MoRT&amp;H SPEC No. 803 with 3 years guarantee.(10 cm in width). Considered only main area marking.</t>
  </si>
  <si>
    <t>Mild Steel Sliding Gate</t>
  </si>
  <si>
    <t>RCC Beam below sliding gate</t>
  </si>
  <si>
    <t>Below RCC Beam for sliding gate</t>
  </si>
  <si>
    <t>Providing and fixing mild steel wicket gate 0.85m wide &amp; 1.7m high with ISA 65 x 65 x 10mm frame &amp; 10mm wide MS flat @ 150mm c/c and 8mm thick plate placed at bottom as per detail drawing &amp; technical specification, including hinges, pivot blocks, locking arrangement, welding, riveting with oil painting in three coat of approved colour shade etc. complete.  2 nos. (one each for entry &amp; exit) beside security cabin.</t>
  </si>
  <si>
    <t>Providing and laying brick work using common burnt clay conventional building bricks conforming to IS 1077-1992 having compressive strength not less than 35 kg/cm2 in cement mortar 1:4 (1 Cement : 4 coarse sand) for all heights/all levels, in any shape, in any position, including curing, scaffolding, etc. complete, as directed. (for all civil, plumbing &amp; electrical  works). Whenever required.</t>
  </si>
  <si>
    <t>Precast cover for Toilet acces</t>
  </si>
  <si>
    <t xml:space="preserve">Providing and construction of dry lean concrete having 28-days characteristic compressive strength of 10 MPa conforming to IRC:SP:49-2014, as  sub-base for cement concrete pavement in accordance with the requirements as per technical specifications and in conformity with the lines, grades and cross-sections shown on the drawings or as directed by the Engineer. The work shall include furnishing of all plant and equipment, materials and labour and performing all operations, in connection with the work, as approved by the Engineer.
Cement content: The minimum cement content in the lean concrete shall not be less than 180 kg/cu.m. of concrete. </t>
  </si>
  <si>
    <t>Precast cover near Exit gate &amp; Entry Gate (vehicular)</t>
  </si>
  <si>
    <t xml:space="preserve">Removal of the existing fencing inside the proposed yard area by all means of removal of foundation blocks, poles and fencing such a that good quality fencing can be reused whenever required. Rate shall be including removing of complete fencing with all means and staking at the desired location within the port premises mentioned by the Engineer in charge. </t>
  </si>
  <si>
    <t>Service chamber (maintenance Pit) of 4ft X4ft. with 100mm thick sand bed &amp; 100mm thick M15 PCC work &amp; 150mm thick M30 RCC base slab &amp; brick work using common burnt clay conventional building bricks conforming to IS 1077-1992 having compressive strength not less than 35 kg/cm2 in cement mortar 1:4 (1 Cement : 4 coarse Sand) for all heights/all levels, in any shape, in any position, including curing, scaffolding, etc. complete, as directed &amp; 15mm thick water proofing plaster as per drawing &amp; with 20 diameter PVC Rungs steps &amp; M30 RCC work as per drawings for resting Ductile iron Gatic cover of size 610mm x 610mm (with Solid top with Class E loading) &amp; providing Manhole as per drawing.</t>
  </si>
  <si>
    <t>Crash Barrier surrounding High Mast</t>
  </si>
  <si>
    <t>Water Cooler</t>
  </si>
  <si>
    <t>M.S. cage ladder for accessing roof of toilet block, as per drawing &amp; as directed by Engineer in-charge.</t>
  </si>
  <si>
    <t>Rain water grating, 110mm dia rain water pipe TB, 110mm rain water pipe for connecting to nearest storm water drain &amp; Khura 350 x 350, as per drawing &amp; as directed by Engineer in-charge.</t>
  </si>
  <si>
    <t>Providing and installing Porta Cabin of size          6'0" x 6'-0" including 40 x 60 Rec. GI pipe Top &amp; Bottom with 2' x 2' skid spacing in bottom &amp; truss as specified in specifications at top, 8mm Pre-Lam MDF board as wall basic, 1 nos of door &amp; windows on all four sides, paint, seat, electrical including 1 nos of fan, 1 nos of light, suitable nos of chairs for seating, 1 nos of table &amp; telephone wiring, etc complete in all respect as per drawings and technical specifications.</t>
  </si>
  <si>
    <t>Providing, Supplying, Transporting &amp; fixing of PVC coated chain linked fencing of upto 2m height having the diagonal opening (Diamond Shape) size of the mesh is 50mm x 50mm in both ways. The chain linked fencing should be made of poly coated 3.15mm GI wires. Total dia of the GI wire with the PVC coating (Green Colour) should be 4mm. Chain fencing shall be secured between respective concrete posts by 1600mm x 50mm x 4mm GI strips, 10mm dia threaded bolts, washers &amp; nuts as mentioned in the drawings or Rmt specification &amp; MS angle sections. Bolts, nuts &amp; washers should be of galvanized to a min. 80micron coating. Supporting Pole &amp; Main pole to be fixed rigidly with 50mm width GI Strip on outer face  (only 1 side of pole), using 10mm dia GI Bolt. The chain link shall be of approved make and as per IS 2721 : 2003 and shall be got approved by the Engineer-in Charge before incorporation in the work and as directed by the Engineer In  Charge.</t>
  </si>
  <si>
    <t>BMTI 1383</t>
  </si>
  <si>
    <t>BMTI-1383-GPPL-DDE-DOC-002</t>
  </si>
  <si>
    <t>DT</t>
  </si>
  <si>
    <t>BS</t>
  </si>
  <si>
    <t>TK</t>
  </si>
  <si>
    <t>Providing, laying, testing &amp; commissioning of 'C' class heavy duty MS pipe conforming to IS 3589/IS 1239 including Welding, fittings like elbows, tees, flanges, tapers, nuts bolts, gaskets etc. and fixing the pipe on the wall/ceiling with suitable clamp/support frame and painting with two or more coats of synthetic enamel paint of required shade complete as required :</t>
  </si>
  <si>
    <t>Supply and Apply for Painting of the aboveground  pipes with one coat of  zinc chromate yellow primer and two coat of fire red enamel paint</t>
  </si>
  <si>
    <t>Supply, Erection, testing and commissioning Cast Iron Sluice Valve non-Rising Spindle type with matching flange, Nut/Bolts, gasket, etc.,</t>
  </si>
  <si>
    <t>Supply, Installation, Testing and Commissioning  Single   headed,   Stainless Steel Hydrant valve, oblique type 63 mm Dia with flanged inlet with blank cap &amp; chain as per IS:5290 with ISI Mark</t>
  </si>
  <si>
    <t>Providing and fixing 63 mm Dia instantaneous    pattern branch  short SS pipe, 20 mm Dia   nozzle conforming to relevant IS standard, suitable for inter connection   to   hose   pipe   coupling complete as required</t>
  </si>
  <si>
    <t>Providing &amp; fixing non-percolating, rubber reinforced lined fire hose pipe of 63 mm Dia and 15  meter length as described below. The hose shall be rated for burst pressure of 35.7 Kg/sqcm. Hose shall be complete with ISI marked brass male &amp; female  coupling  bound &amp; riveted to hose pipe with copper rivets &amp; 1.5 mm copper wire</t>
  </si>
  <si>
    <t>Supply and Installation of Hydrant box made of FRB Size: 750 x 600 x 250 with glass fronted door, painted red outside and white inside, having  central opening  and 4 mm  thick   glazed  glass doors (Two nos.)  suitably  marked  on the outside with the letters "FIRE HOSE" including necessary locking  arrangement and shall be painted with one coat of primer and two coats of synthetic enamel paint of approved shade.  The cabinet shall be suitable to accommodate 2 nos. or 4 nos  15 mtr  long  Hose pipe &amp; 2 Nos branch pipe nozzle. (Cost shall be inclusive of providing break glass box containing key for the cabinet along with hammer)</t>
  </si>
  <si>
    <t>Supplying and fixing of fire brigade connection of cast iron body with gun metal male instantaneous inlet couplings complete with cap and chain as reqd. for suitable dia MS pipe connection conforming to IS 904 as required :</t>
  </si>
  <si>
    <t>Providing and Fixing Fire Sand buckets round bottom type enamel painted, white inside &amp; Red out side and Letter "FIRE" in black out side and handle with mounting bracket.</t>
  </si>
  <si>
    <t>2 way-100 mm dia M.S. Pipe</t>
  </si>
  <si>
    <t>50 mm dia</t>
  </si>
  <si>
    <t>Supply &amp; fixing of Ball Valve. Tested to a pressure of 15 kg/sq.cm. Including rubber gasket, flanges, nuts, bolts, washers &amp; painting complete as required.</t>
  </si>
  <si>
    <t>Supply, Erection, Testing and Commissioning of  C.I. Non-return valve Ball type with matching flange, Nut/Bolts, gasket, etc., - 50 mm Dia</t>
  </si>
  <si>
    <t>Excavation and back filling of cable trenches required for laying the cables directly buried in the ground. This includes supplying and providing cable markers at regular interval. The depth shall be app. 1.0 mtr and the width shall be as per requirement. Rate shall be inclusive of, but not limited to, below  all items and requirements.</t>
  </si>
  <si>
    <t>Supply Installation, testing and commissioning of  1.1 KV LV, 4C X 4 Sqmm copper armoured XLPE Cable In ready made Trench &amp; Pipe crossing with opening cleaning and refilling, refitting of trench cover as required and instruction of the client Make: Havells/RR</t>
  </si>
  <si>
    <t xml:space="preserve">Supply installation testing and commissioning of 6way VTPN MCBDB with outdoor type protection for car was area </t>
  </si>
  <si>
    <t>Supply installation testing and commissioning of 4way TPN MCBDB ( entry security cabin)</t>
  </si>
  <si>
    <t>Supply installation testing and commissioning of 6way SPN MCBDB ( Exit security cabin &amp; Operational cabin)</t>
  </si>
  <si>
    <t>a</t>
  </si>
  <si>
    <t>b</t>
  </si>
  <si>
    <t>c</t>
  </si>
  <si>
    <t>d</t>
  </si>
  <si>
    <t>e</t>
  </si>
  <si>
    <t>f</t>
  </si>
  <si>
    <t>Earthing strip hot deep GI of size 25X6mm</t>
  </si>
  <si>
    <t>Full HD Bullet camera , 2 MP,CMOS,Dynamic Range 130 db,Vari Focal Lens 3.0mm- 9mm,30fps,H.264,IR 30 Mtr, ONVIF,T D/N,POE,UL (with pole hexa gonal mounting bracket)</t>
  </si>
  <si>
    <t>8 Port switch unmnaged POE switch</t>
  </si>
  <si>
    <t>Providing Oil Water separator near washing areas with Closed drain from washing area to collection pit, 1 nos. of collection pit, 1 nos. Oil Water pit, 1 nos. of Water pit &amp; 1 nos. of Oil collection pit with Steel cover &amp; outlet pipe from Water pit to Main Existing Drain, complete as per drawing or as directed by the Engineer in-charge.</t>
  </si>
  <si>
    <t xml:space="preserve">Providing crash barrier as per drawing &amp; specification surrounding 1 existing high mast to be shifted &amp; 2 new proposed high mast. </t>
  </si>
  <si>
    <t>BMT-1511-GPPL-TEN-BOQ-001</t>
  </si>
  <si>
    <t>BMTI-1511-GPPL-TEN-BOQ-001</t>
  </si>
  <si>
    <t>The whole cost of complying with the provisions of the Contract shall be included in the Items provided in the priced Bill of Quantities, and where no Items are provided, the cost shall be deemed to be distributed among the rates and prices entered for the related Items of Work.</t>
  </si>
  <si>
    <t>The brief description of the items given in the Bill of Quantities are purely for the purpose of identification and in no way modify or supersede the detailed descriptions given in the Conditions of Contract, Specifications or Drawings.  When pricing items, reference is to be made to the Conditions of Contract, Standard Specifications, Drawings and Special Specification for the full directions and description of work and materials.</t>
  </si>
  <si>
    <t>Sr No:</t>
  </si>
  <si>
    <r>
      <t xml:space="preserve">Installation and erecting 30mt High Mast Lighting system with complete set, supplied by The Employer of </t>
    </r>
    <r>
      <rPr>
        <b/>
        <sz val="10"/>
        <rFont val="Arial"/>
        <family val="2"/>
      </rPr>
      <t>HAVELLS or Equivalent with 24 nos LED flood light fixture &amp; High mast feeder pillar.</t>
    </r>
    <r>
      <rPr>
        <sz val="10"/>
        <rFont val="Arial"/>
        <family val="2"/>
      </rPr>
      <t xml:space="preserve"> 
 (1) Foundation   drawing,   test   certificate   and   guarantee certificate  shall  be  provided  by Contractor/Vendor/Manufacturer.
 (2) Designing &amp; providing, casting of open raft shallow footing foundation with M-30 cement concrete suitable for height of the high mast. High Mast considering the safe soil bearing capacity at site corresponding to at the depth of foundation including excavation, PCC M20, backfilling, concrete, reinforcements, centering, scaffolding, formwork, inserts, etc complete in all respect as per drawings and technical specifications. 
(3) Testing and commissioning. (Foundation and nut bolts are considered to be supplied by supplier)
 Note: This item of High Mast shall be complete in all civil, mechanical and electrical respect as per drawings and technical specifications approved by the Employer of Company. (2 new proposed high mast &amp; 1 existing high mast to be rerouted. Hence, total 3 high mast)</t>
    </r>
  </si>
  <si>
    <t xml:space="preserve">Shifting of existing High Mast and reinstalling the same to the new location as shown on the drawing including the providing the necessary cabling extension and providing the foundation structure complete in all civil, mechanical and electrical respect. All other terms, conditions, specifications, testing, commissioning etc. shall be applicable as stated in  the item 2.1 above.  Rate shall be inclusive of dismantling of existing location foundation. </t>
  </si>
  <si>
    <t>Conduit Cable trenches for laying cable inside the yard with two conduits of dia 150mm</t>
  </si>
  <si>
    <t>Conduit Cable trenches for laying cable inside the yard with two conduits of dia 100mm</t>
  </si>
  <si>
    <t>Supply Installation, testing and commissioning of  1.1 KV LV, 3.5C X 185 Sqmm aluminium armoured XLPE Cable In ready made Trench &amp; Pipe crossing with opening cleaning and refilling, refitting of trench cover as required and instruction of the client Make: Havells/RR. Form existing substation to yard panel</t>
  </si>
  <si>
    <t>Supply Installation, testing and commissioning of  1.1 KV LV, 3.5C X 50 Sqmm aluminium armoured XLPE Cable In ready made Trench &amp; Pipe crossing with opening cleaning and refilling, refitting of trench cover as required and instruction of the client Make: Havells/RR</t>
  </si>
  <si>
    <t>Supply Installation, testing and commissioning of  1.1 KV LV, 3.5C X 35 Sqmm aluminium armoured XLPE Cable In ready made Trench &amp; Pipe crossing with opening cleaning and refilling, refitting of trench cover as required and instruction of the client Make: Havells/RR</t>
  </si>
  <si>
    <t>Supply Installation, testing and commissioning of  1.1 KV LV, 4C X 25 Sqmm aluminium armoured XLPE Cable In ready made Trench &amp; Pipe crossing with opening cleaning and refilling, refitting of trench cover as required and instruction of the client Make: Havells/RR</t>
  </si>
  <si>
    <t>Supply Installation, testing and commissioning of  1.1 KV LV, 4C X 16 Sqmm aluminium armoured XLPE Cable In ready made Trench &amp; Pipe crossing with opening cleaning and refilling, refitting of trench cover as required and instruction of the client Make: Havells/RR</t>
  </si>
  <si>
    <t>Supply Installation testing and commissioning of Main LT PANEL with incomer of 160 Amp 4P MCCB 35 KA with Micro Processor based release having inbuilt protection O/L ,S/C, E/F adjustable setting facility  with rotary handle with Shunt trip &amp; outgoing feeders of numbers of 63A FP MCCBs  &amp; 32A FP MCBs Full description will be attached here with.</t>
  </si>
  <si>
    <t xml:space="preserve">Supply Installation, testing and commissioning Cable End termination for 1.1 KV LV, 3.5C X 35 Sqmm aluminium armoured XLPE Cable with Lugs and Double compressed gland with required hole cutting in panel as instruction of the client:- ( Dowells &amp; HMI make) </t>
  </si>
  <si>
    <t xml:space="preserve">Supply Installation, testing and commissioning Cable End termination for 1.1 KV LV, 3.5C X 50 Sqmm aluminium armoured XLPE Cable with Lugs and Double compressed gland with required hole cutting in panel as instruction of the client:- ( Dowells &amp; HMI make) </t>
  </si>
  <si>
    <t xml:space="preserve">Supply Installation, testing and commissioning Cable End termination for 1.1 KV LV, 3.5C X 185 Sqmm aluminium armoured XLPE Cable with Lugs and Double compressed gland with required hole cutting in panel as instruction of the client:- ( Dowells &amp; HMI make) </t>
  </si>
  <si>
    <t xml:space="preserve">Supply Installation, testing and commissioning Cable End termination for 1.1 KV LV, 3.5C X 25 Sqmm aluminium armoured XLPE Cable with Lugs and Double compressed gland with required hole cutting in panel as instruction of the client:- ( Dowells &amp; HMI make) </t>
  </si>
  <si>
    <t xml:space="preserve">Supply Installation, testing and commissioning Cable End termination for 1.1 KV LV, 4C X 16 Sqmm aluminium armoured XLPE Cable with Lugs and Double compressed gland with required hole cutting in panel as instruction of the client:- ( Dowells &amp; HMI make) </t>
  </si>
  <si>
    <t xml:space="preserve">Supply Installation, testing and commissioning Cable End termination for 1.1 KV LV, 4C X 4 Sqmm aluminium armoured XLPE Cable with Lugs and Double compressed gland with required hole cutting in panel as instruction of the client:- ( Dowells &amp; HMI make) </t>
  </si>
  <si>
    <t>Supply, Installation, Testing and Commissioning of  earthing stations for electrical equipment and other stand alone installations as per IS 3043 (amended up to date) of 600 X 600X12 mm GI Plate/ GI Pipe Electrode and 50mm GI pipe, funnel etc,2.5/3m length and diameter suitable to give earth resistance less than one ohm, complete with riser earth strips of required size in hot dipped GI, Identical precast earth chambers at ground level with chamber cover of required strength as per site requirement in the yard complete with painting and identification to be included. The scope also covers testing of all earth pits for Resistance and submission of Test Results from Certified agency as required and instruction of the client.</t>
  </si>
  <si>
    <t>Fabrication work to install panels and development of barricading to high masts and panels</t>
  </si>
  <si>
    <r>
      <rPr>
        <b/>
        <sz val="10"/>
        <color theme="1"/>
        <rFont val="Arial"/>
        <family val="2"/>
      </rPr>
      <t>Pole mounted SS Junction box</t>
    </r>
    <r>
      <rPr>
        <sz val="10"/>
        <color theme="1"/>
        <rFont val="Arial"/>
        <family val="2"/>
      </rPr>
      <t xml:space="preserve"> with LIU mounting plate, power strip. C channel for MCB mounting &amp; provision for 15 AMP socket mounting, tray 1no. With Hexa Gonal Pole  mount stand.
W600xH400XD500</t>
    </r>
  </si>
  <si>
    <t>IP 66 Junction box installation on pole with require cable access provision.</t>
  </si>
  <si>
    <t>Providing &amp; Laying precast/in-situ cement concrete 'U' Channel complying related IS code in proper line level &amp; slope including providing fixing joints in cement mortar 1:2 etc complete including bedding of granular soil, PCC &amp; brick supports, excavating &amp; backfilling the trench, Formwork, Centering, reinforcement, edge angles etc complete in all respects as per drawings and technical specifications.</t>
  </si>
  <si>
    <t>Providing and fixing mild steel sliding gate 9.2m wide &amp; 1.7m high with SHS member frame &amp; 25 NB vertical members @ 125mm c/c, including hinges, heavy duty rollers (minimum 2nos per gate), 6mm catch plate (4nos per gate), guided rollers (8nos per gate), locking arrangement, rail for movement of gate (1nos per gate, to be fixed on RCC beam beneath it), cleats welded to gate track at suitable spacing for proper gate positioning &amp; SHS member gate frame (for gate placement &amp; positioning) (4nos per gate) with base plate &amp; anchor bolts, welding, riveting with oil painting in three coat of approved colour shade etc. complete as per drawing &amp; technical specification,  2 nos. (one each for entry &amp; exit) (Weight of gate must be 50 kg /sq.m.)</t>
  </si>
  <si>
    <t>Whenever reference is made to “The Project Manager (or “The Resident Engineer”)” or “The Engineer’s Representative” in the Bills of Quantities, it shall be construed to mean “The Engineer to the Contract” or “The Employer's Representative”.</t>
  </si>
  <si>
    <t>List of Manufacture</t>
  </si>
  <si>
    <t>Cement : Ultratech, ACC, Binani</t>
  </si>
  <si>
    <t>Reinforcement Steel : TATA, JSW, JINDAL, SAIL</t>
  </si>
  <si>
    <t>Paver Block : Vyara</t>
  </si>
  <si>
    <t>Sand : Yellow Dabholi</t>
  </si>
  <si>
    <t>Red Brick : ABC, JBC, VR, MB</t>
  </si>
  <si>
    <t>Thermoplastic Paint : Shalimar, DIC, Asian Paint,</t>
  </si>
  <si>
    <t>sanitaryware : Hindware, Jaquar, Cera</t>
  </si>
  <si>
    <t>Power Cable : RR Cable, Polycab, Havells</t>
  </si>
  <si>
    <t>HDPE/UPVC/CPVC/PVC Pipe : Astral, Ashirvad, Supreme</t>
  </si>
  <si>
    <t>MCB, ELCB : L&amp;T, C&amp;S,</t>
  </si>
  <si>
    <t>Switches &amp; Board : Cabtree, Havells, Bajaj, Philips</t>
  </si>
  <si>
    <t>Wall/Floor tiles : Kajaria, Johnson, Cera,</t>
  </si>
  <si>
    <t>Flush Door : Masonite</t>
  </si>
  <si>
    <t>Internal &amp; External Water supply, plumbing &amp; sanitary works, underground water tank, high density polyethylene UV stabilized triple layer overhead water storage tank of 1000 litre capacity conforming to IS 12701 of Sintex or equivalent brand with accessories, connections, testing etc complete.</t>
  </si>
  <si>
    <t>Water Tank : Sintex</t>
  </si>
  <si>
    <t>Luminaires/Light/Fan fixtures : Bajaj, Philips, Havells</t>
  </si>
  <si>
    <t xml:space="preserve">Internal/External Paint : Asian Paint, Berger, </t>
  </si>
  <si>
    <t>Prelam, Play Board : Rushil, Greenplay, Greenpanel</t>
  </si>
  <si>
    <t>Water Cooler : Blue Star, Voltas</t>
  </si>
  <si>
    <t>MS Pipe: JSW Steel, TATA, Suryalakshmi</t>
  </si>
  <si>
    <t xml:space="preserve">Stainless Steel Hydrant : </t>
  </si>
  <si>
    <t>SS Pipe : Jindal Stainless, TATA</t>
  </si>
  <si>
    <t>Fire hydrant and fittings : NewAge, Kartar</t>
  </si>
  <si>
    <t>Precast Drain : Fuji Silvertech</t>
  </si>
  <si>
    <t>Sr. No</t>
  </si>
  <si>
    <t>Providing, Supplying, Transporting &amp; fixing precast reinforced concrete poles (M30 grade concrete) with 10mm holes @ 300mm c/c along the length. The dimension of the precast concrete poles should be 150mm x 150mm x 2100mm. Diagonally supporting poles of same dimension as mentioned above to the vertical poles should be fixed at a distance of 100m c/c &amp; at each corner where fencing is diverting from the main alignment. The poles should be correct to its dimensions without any honeycombs. Any damaged piece shall be rejected &amp; has to be replaced by a new one by the contractor at his own cost. The surface of the poles should be a levelled &amp; smooth. Supplying, transporting &amp; fixing of poles shall be with all manpower, materials, machineries, tools, tackles &amp; PPE to complete the work in all respect and as directed by the Engineer In Charge</t>
  </si>
  <si>
    <t xml:space="preserve">Providing 2 nos of water cooler with RO in drinking water facility for min 150 ltrs storage capcity as per drawing &amp; specification &amp; as directed by engineer in-charge. </t>
  </si>
  <si>
    <t>September - 2023</t>
  </si>
  <si>
    <t>Errors will be corrected by the Employer for any arithmetic errors in computation or summation as follows:  
1) where there is a discrepancy between amounts in figures and in words, the amount in words will govern; and 
2) where there is a discrepancy between the unit rate and the total amount derived from the multiplication of the unit price and the quantity, the unit rate as quoted will govern, unless in the opinion of the Employer, there is an obviously gross misplacement of the decimal point in the unit price, in which event the total amount as quoted will govern and the unit rate will be corrected.</t>
  </si>
  <si>
    <t>Contractor shall submit the invoice and Original Minerals Royalty paid No Due Certificate (NDC) obtaining from local area Geology and Mining authorities (GOG or GOI) along with the final invoice. If Contractor fails to submit any royalties paid proof or no due certificate to the GPPL, GPPL shall deduct the equivalent amount of royalties from the Contractor invoices.</t>
  </si>
  <si>
    <t xml:space="preserve">The Contractor shall submit the proper Tax invoice as prescribed in the GST Laws and issued in the name of “Gujarat Pipavav Port Limited” with details measurement sheet &amp; drawing with all necessary supporting proof of document in the office of GPPL. </t>
  </si>
  <si>
    <t>Charged GST by the Contractor shall be properly deposited in government treasury account, due tax returns are filed on time and other compliances as required by GST is undertaken well before the due date. The compliance of the same shall be solely responsible by the Contractor.</t>
  </si>
  <si>
    <t>The Contractor undertakes to submit all the necessary information and documents including in particular, GSTIN of the Company/Firm, Company/Firm site, billing location, certificate of GST Registration and such other documents that may be required by Gujarat Pipavav Port Limited (‘GPPL’) to adhere to statutory compliances as applicable under the Goods and Service Tax (‘GST’) law. GPPL shall not be responsible for verification of GST registration number. Any tax Liability arising consequent to non-compliance of law or due to furnishing of incorrect registration number shall be borne by the Contractor. In the event, if the Company/Firm fails to furnish GST registration number, it will be treated as “unregistered”</t>
  </si>
  <si>
    <t>The Contractor acknowledges and agrees that it would adhere to all the applicable GST compliance and accept / modify / reject the output supply as mentioned in GSTR – 1 filed by the Company within the statutory timelines as may be prescribed from time to time by the Government. The Contractor undertakes to intimate in case of any modifications required to be made in outward supply mentioned by GPPL in GSTR -1 against the Company/Firm, to GPPL within the statutory timelines prescribed by the Government.</t>
  </si>
  <si>
    <t xml:space="preserve">The Contractor acknowledges and agrees that in the event any enquiry, scrutiny, audit assessment or any other tax proceedings are initiated against GPPL, the Company/Firm shall fully co-operate with GPPL by furnishing the relevant information related to the service provided by GPPL on timely basis as may be required by GPPL from the Company/Firm. </t>
  </si>
  <si>
    <t>In case the GST credit is denied, or demand is recovered from GPPL on account of any non-compliance by the Contractor, including non-payment of GST Charged and recovered, the Contractor shall indemnify GPPL in respect of any claims of Tax, Penalty, Interest, Loss, Damage Cost, expense and liability that may arise due to such non-compliance. 
Gujarat Pipavav Port Limited GST Details as under.
GSTN No. 		24AAACG6975B1ZS
PAN Card No. 		AAACG6975B</t>
  </si>
  <si>
    <t>The rates and prices bid in the priced Bill of Quantities shall, except in so far as it is otherwise provided under the Contract, include all Constructional Plant, labour, supervision, materials, erection, maintenance, insurance, profit, taxes, and duties (including all materials, labour, installation, testing, balancing, commissioning, import/ excise duty, special duty/cess, sales tax, TCS, royalties, labour &amp; BOCW cess, works contract tax, clearance charges &amp; freight, lifting-shifting, handling, insurance, royalties etc.) together with all general risks, liabilities, and obligations set out or implied in the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</si>
</sst>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14009]d/m/yy;@"/>
    <numFmt numFmtId="166" formatCode="0.0"/>
    <numFmt numFmtId="167" formatCode="General\ ;[Red]\(General\)"/>
    <numFmt numFmtId="168" formatCode="[$-409]mmmm\-yy;@"/>
    <numFmt numFmtId="169" formatCode="_ * #,##0_ ;_ * \-#,##0_ ;_ * &quot;-&quot;??_ ;_ @_ "/>
    <numFmt numFmtId="170" formatCode="#,##0_ ;\-#,##0\ "/>
    <numFmt numFmtId="171" formatCode="[$-14009]dd/mm/yy;@"/>
  </numFmts>
  <fonts count="26" x14ac:knownFonts="1">
    <font>
      <sz val="10"/>
      <name val="Arial"/>
      <family val="2"/>
    </font>
    <font>
      <sz val="11"/>
      <color theme="1"/>
      <name val="Calibri"/>
      <family val="2"/>
      <scheme val="minor"/>
    </font>
    <font>
      <sz val="10"/>
      <name val="Arial"/>
      <family val="2"/>
    </font>
    <font>
      <sz val="9"/>
      <name val="Arial"/>
      <family val="2"/>
    </font>
    <font>
      <sz val="8"/>
      <name val="Arial"/>
      <family val="2"/>
    </font>
    <font>
      <b/>
      <sz val="10"/>
      <color rgb="FF008080"/>
      <name val="Arial"/>
      <family val="2"/>
    </font>
    <font>
      <b/>
      <sz val="10"/>
      <name val="Arial"/>
      <family val="2"/>
    </font>
    <font>
      <sz val="12"/>
      <name val="Arial"/>
      <family val="2"/>
    </font>
    <font>
      <b/>
      <sz val="12"/>
      <color rgb="FF008080"/>
      <name val="Arial"/>
      <family val="2"/>
    </font>
    <font>
      <b/>
      <u/>
      <sz val="10"/>
      <name val="Arial"/>
      <family val="2"/>
    </font>
    <font>
      <sz val="10"/>
      <color theme="1"/>
      <name val="Arial"/>
      <family val="2"/>
    </font>
    <font>
      <b/>
      <sz val="10"/>
      <color theme="1"/>
      <name val="Arial"/>
      <family val="2"/>
    </font>
    <font>
      <b/>
      <sz val="10"/>
      <color theme="0"/>
      <name val="Arial"/>
      <family val="2"/>
    </font>
    <font>
      <b/>
      <sz val="10"/>
      <color rgb="FFFF0000"/>
      <name val="Arial"/>
      <family val="2"/>
    </font>
    <font>
      <b/>
      <sz val="11"/>
      <color theme="1"/>
      <name val="Calibri"/>
      <family val="2"/>
      <scheme val="minor"/>
    </font>
    <font>
      <b/>
      <sz val="20"/>
      <color theme="1"/>
      <name val="Calibri"/>
      <family val="2"/>
      <scheme val="minor"/>
    </font>
    <font>
      <sz val="10"/>
      <color theme="1"/>
      <name val="Calibri"/>
      <family val="2"/>
      <scheme val="minor"/>
    </font>
    <font>
      <sz val="9"/>
      <color rgb="FF000000"/>
      <name val="Arial"/>
      <family val="2"/>
    </font>
    <font>
      <b/>
      <sz val="10"/>
      <color theme="1"/>
      <name val="Calibri"/>
      <family val="2"/>
      <scheme val="minor"/>
    </font>
    <font>
      <sz val="10"/>
      <color rgb="FF333333"/>
      <name val="Arial"/>
      <family val="2"/>
    </font>
    <font>
      <sz val="24"/>
      <color rgb="FF008080"/>
      <name val="Arial Black"/>
      <family val="2"/>
    </font>
    <font>
      <sz val="24"/>
      <name val="Arial Black"/>
      <family val="2"/>
    </font>
    <font>
      <sz val="10"/>
      <name val="Calibri"/>
      <family val="2"/>
    </font>
    <font>
      <sz val="24"/>
      <color rgb="FF0E56A5"/>
      <name val="Arial Black"/>
      <family val="2"/>
    </font>
    <font>
      <b/>
      <sz val="12"/>
      <color rgb="FF0E56A5"/>
      <name val="Arial"/>
      <family val="2"/>
    </font>
    <font>
      <b/>
      <sz val="12"/>
      <color rgb="FF0E56A5"/>
      <name val="Times New Roman"/>
      <family val="1"/>
    </font>
  </fonts>
  <fills count="9">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BFBFBF"/>
        <bgColor indexed="64"/>
      </patternFill>
    </fill>
    <fill>
      <patternFill patternType="solid">
        <fgColor rgb="FFFFFFFF"/>
        <bgColor indexed="64"/>
      </patternFill>
    </fill>
    <fill>
      <patternFill patternType="solid">
        <fgColor theme="4" tint="0.39997558519241921"/>
        <bgColor indexed="64"/>
      </patternFill>
    </fill>
    <fill>
      <patternFill patternType="solid">
        <fgColor theme="7" tint="-0.249977111117893"/>
        <bgColor indexed="64"/>
      </patternFill>
    </fill>
    <fill>
      <patternFill patternType="solid">
        <fgColor rgb="FF0E56A5"/>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6">
    <xf numFmtId="0" fontId="0" fillId="0" borderId="0"/>
    <xf numFmtId="0" fontId="7" fillId="0" borderId="0"/>
    <xf numFmtId="0" fontId="2" fillId="0" borderId="0"/>
    <xf numFmtId="0" fontId="1" fillId="0" borderId="0"/>
    <xf numFmtId="167" fontId="2" fillId="0" borderId="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cellStyleXfs>
  <cellXfs count="652">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8" xfId="0" applyBorder="1" applyAlignment="1">
      <alignment vertical="center"/>
    </xf>
    <xf numFmtId="0" fontId="0" fillId="0" borderId="0" xfId="0" applyAlignment="1">
      <alignment vertical="center"/>
    </xf>
    <xf numFmtId="0" fontId="3" fillId="0" borderId="0" xfId="0" applyFont="1" applyAlignment="1">
      <alignment vertical="center"/>
    </xf>
    <xf numFmtId="166" fontId="5" fillId="0" borderId="2" xfId="0" applyNumberFormat="1" applyFont="1" applyBorder="1" applyAlignment="1">
      <alignment vertical="center"/>
    </xf>
    <xf numFmtId="0" fontId="2" fillId="0" borderId="1" xfId="0" applyFont="1" applyBorder="1" applyAlignment="1">
      <alignment vertical="center"/>
    </xf>
    <xf numFmtId="166" fontId="6" fillId="0" borderId="4" xfId="0" applyNumberFormat="1" applyFont="1" applyBorder="1" applyAlignment="1">
      <alignment horizontal="center" vertical="center"/>
    </xf>
    <xf numFmtId="166" fontId="6" fillId="0" borderId="0" xfId="0" applyNumberFormat="1" applyFont="1" applyAlignment="1">
      <alignment horizontal="center" vertical="center"/>
    </xf>
    <xf numFmtId="166" fontId="6" fillId="0" borderId="8" xfId="0" applyNumberFormat="1" applyFont="1" applyBorder="1" applyAlignment="1">
      <alignment horizontal="center" vertical="center"/>
    </xf>
    <xf numFmtId="2" fontId="2" fillId="0" borderId="0" xfId="1" applyNumberFormat="1" applyFont="1" applyAlignment="1" applyProtection="1">
      <alignment horizontal="left" vertical="center"/>
      <protection hidden="1"/>
    </xf>
    <xf numFmtId="0" fontId="2" fillId="0" borderId="0" xfId="0" applyFont="1" applyAlignment="1">
      <alignment vertical="center"/>
    </xf>
    <xf numFmtId="2" fontId="6" fillId="0" borderId="0" xfId="1" applyNumberFormat="1" applyFont="1" applyAlignment="1" applyProtection="1">
      <alignment horizontal="left" vertical="center"/>
      <protection hidden="1"/>
    </xf>
    <xf numFmtId="166" fontId="6" fillId="0" borderId="9" xfId="0" applyNumberFormat="1" applyFont="1" applyBorder="1" applyAlignment="1">
      <alignment horizontal="center" vertical="center"/>
    </xf>
    <xf numFmtId="166" fontId="6" fillId="0" borderId="10" xfId="0" applyNumberFormat="1" applyFont="1" applyBorder="1" applyAlignment="1">
      <alignment horizontal="center" vertical="center"/>
    </xf>
    <xf numFmtId="0" fontId="0" fillId="0" borderId="11" xfId="0" applyBorder="1" applyAlignment="1">
      <alignment vertical="center"/>
    </xf>
    <xf numFmtId="0" fontId="0" fillId="0" borderId="10" xfId="0"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wrapText="1"/>
    </xf>
    <xf numFmtId="1" fontId="2" fillId="0" borderId="10" xfId="0" applyNumberFormat="1"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0" fillId="0" borderId="9" xfId="0" applyBorder="1" applyAlignment="1">
      <alignment vertical="center"/>
    </xf>
    <xf numFmtId="0" fontId="0" fillId="0" borderId="6" xfId="0" applyBorder="1" applyAlignment="1">
      <alignment vertical="center"/>
    </xf>
    <xf numFmtId="166" fontId="8" fillId="0" borderId="0" xfId="0" applyNumberFormat="1" applyFont="1" applyAlignment="1">
      <alignment vertical="center"/>
    </xf>
    <xf numFmtId="0" fontId="9" fillId="0" borderId="0" xfId="0" applyFont="1" applyAlignment="1">
      <alignment horizontal="left" vertical="center"/>
    </xf>
    <xf numFmtId="166" fontId="6" fillId="0" borderId="2" xfId="0" applyNumberFormat="1" applyFont="1" applyBorder="1" applyAlignment="1">
      <alignment horizontal="center" vertical="center"/>
    </xf>
    <xf numFmtId="166" fontId="6" fillId="0" borderId="3" xfId="0" applyNumberFormat="1" applyFont="1" applyBorder="1" applyAlignment="1">
      <alignment horizontal="center" vertical="center"/>
    </xf>
    <xf numFmtId="2" fontId="2" fillId="0" borderId="3" xfId="1" applyNumberFormat="1" applyFont="1" applyBorder="1" applyAlignment="1" applyProtection="1">
      <alignment horizontal="left" vertical="center"/>
      <protection hidden="1"/>
    </xf>
    <xf numFmtId="0" fontId="2" fillId="0" borderId="4" xfId="0" applyFont="1" applyBorder="1" applyAlignment="1">
      <alignment vertical="center"/>
    </xf>
    <xf numFmtId="2" fontId="6" fillId="0" borderId="9" xfId="1" applyNumberFormat="1" applyFont="1" applyBorder="1" applyAlignment="1" applyProtection="1">
      <alignment horizontal="left" vertical="center"/>
      <protection hidden="1"/>
    </xf>
    <xf numFmtId="0" fontId="0" fillId="3" borderId="4" xfId="0" applyFill="1" applyBorder="1" applyAlignment="1">
      <alignment vertical="center"/>
    </xf>
    <xf numFmtId="0" fontId="0" fillId="3" borderId="0" xfId="0" applyFill="1" applyAlignment="1">
      <alignment vertical="center"/>
    </xf>
    <xf numFmtId="0" fontId="0" fillId="3" borderId="8" xfId="0" applyFill="1" applyBorder="1" applyAlignment="1">
      <alignment vertical="center"/>
    </xf>
    <xf numFmtId="2" fontId="6" fillId="3" borderId="0" xfId="1" applyNumberFormat="1" applyFont="1" applyFill="1" applyAlignment="1" applyProtection="1">
      <alignment horizontal="left" vertical="center"/>
      <protection hidden="1"/>
    </xf>
    <xf numFmtId="0" fontId="2" fillId="3" borderId="4" xfId="0" applyFont="1" applyFill="1" applyBorder="1" applyAlignment="1">
      <alignment vertical="center"/>
    </xf>
    <xf numFmtId="0" fontId="2" fillId="3" borderId="0" xfId="0" applyFont="1" applyFill="1" applyAlignment="1">
      <alignment vertical="center"/>
    </xf>
    <xf numFmtId="0" fontId="2" fillId="3" borderId="8" xfId="0" applyFont="1" applyFill="1" applyBorder="1" applyAlignment="1">
      <alignment vertical="center"/>
    </xf>
    <xf numFmtId="2" fontId="2" fillId="3" borderId="0" xfId="1" applyNumberFormat="1" applyFont="1" applyFill="1" applyAlignment="1" applyProtection="1">
      <alignment horizontal="left" vertical="center"/>
      <protection hidden="1"/>
    </xf>
    <xf numFmtId="0" fontId="6" fillId="0" borderId="1" xfId="0" applyFont="1" applyBorder="1" applyAlignment="1">
      <alignment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0" fontId="6" fillId="0" borderId="5" xfId="0" applyFont="1" applyBorder="1" applyAlignment="1">
      <alignment vertical="center" wrapText="1"/>
    </xf>
    <xf numFmtId="1" fontId="6" fillId="3" borderId="5" xfId="0" applyNumberFormat="1" applyFont="1" applyFill="1" applyBorder="1" applyAlignment="1">
      <alignment vertical="center" wrapText="1"/>
    </xf>
    <xf numFmtId="1" fontId="6" fillId="3" borderId="6" xfId="0" applyNumberFormat="1" applyFont="1" applyFill="1" applyBorder="1" applyAlignment="1">
      <alignment vertical="center" wrapText="1"/>
    </xf>
    <xf numFmtId="1" fontId="6" fillId="3" borderId="7" xfId="0" applyNumberFormat="1" applyFont="1" applyFill="1" applyBorder="1" applyAlignment="1">
      <alignment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2" fillId="3" borderId="5" xfId="0" applyFont="1" applyFill="1" applyBorder="1" applyAlignment="1">
      <alignment vertical="center"/>
    </xf>
    <xf numFmtId="0" fontId="2" fillId="3" borderId="6" xfId="0" applyFont="1" applyFill="1" applyBorder="1" applyAlignment="1">
      <alignment vertical="center"/>
    </xf>
    <xf numFmtId="0" fontId="2" fillId="3" borderId="7" xfId="0" applyFont="1" applyFill="1" applyBorder="1" applyAlignment="1">
      <alignment vertical="center"/>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0" fillId="0" borderId="9" xfId="0" applyBorder="1" applyAlignment="1">
      <alignment vertical="center" wrapText="1"/>
    </xf>
    <xf numFmtId="0" fontId="0" fillId="0" borderId="10" xfId="0" applyBorder="1" applyAlignment="1">
      <alignment vertical="center" wrapText="1"/>
    </xf>
    <xf numFmtId="0" fontId="2" fillId="0" borderId="11" xfId="0" applyFont="1" applyBorder="1" applyAlignment="1">
      <alignment vertical="center" wrapText="1"/>
    </xf>
    <xf numFmtId="0" fontId="8" fillId="0" borderId="0" xfId="0" applyFont="1" applyAlignment="1">
      <alignment vertical="center"/>
    </xf>
    <xf numFmtId="0" fontId="1" fillId="0" borderId="0" xfId="3"/>
    <xf numFmtId="0" fontId="11" fillId="4" borderId="12" xfId="3" applyFont="1" applyFill="1" applyBorder="1" applyAlignment="1">
      <alignment horizontal="center" vertical="center" wrapText="1"/>
    </xf>
    <xf numFmtId="0" fontId="10" fillId="5" borderId="12" xfId="3" applyFont="1" applyFill="1" applyBorder="1" applyAlignment="1">
      <alignment horizontal="center" vertical="center"/>
    </xf>
    <xf numFmtId="0" fontId="10" fillId="5" borderId="12" xfId="3" applyFont="1" applyFill="1" applyBorder="1" applyAlignment="1">
      <alignment horizontal="justify" vertical="center" wrapText="1"/>
    </xf>
    <xf numFmtId="164" fontId="10" fillId="5" borderId="12" xfId="7" applyFont="1" applyFill="1" applyBorder="1" applyAlignment="1">
      <alignment horizontal="center" vertical="center" wrapText="1"/>
    </xf>
    <xf numFmtId="0" fontId="10" fillId="6" borderId="12" xfId="3" applyFont="1" applyFill="1" applyBorder="1" applyAlignment="1">
      <alignment horizontal="justify" vertical="center"/>
    </xf>
    <xf numFmtId="0" fontId="11" fillId="6" borderId="12" xfId="3" applyFont="1" applyFill="1" applyBorder="1" applyAlignment="1">
      <alignment horizontal="justify" vertical="center" wrapText="1"/>
    </xf>
    <xf numFmtId="164" fontId="11" fillId="6" borderId="12" xfId="7" applyFont="1" applyFill="1" applyBorder="1" applyAlignment="1">
      <alignment horizontal="center" vertical="center" wrapText="1"/>
    </xf>
    <xf numFmtId="3" fontId="11" fillId="6" borderId="12" xfId="3" applyNumberFormat="1" applyFont="1" applyFill="1" applyBorder="1" applyAlignment="1">
      <alignment horizontal="center" vertical="center" wrapText="1"/>
    </xf>
    <xf numFmtId="1" fontId="2" fillId="0" borderId="2"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166" fontId="5" fillId="0" borderId="0" xfId="0" applyNumberFormat="1" applyFont="1" applyAlignment="1">
      <alignment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0" borderId="0" xfId="0" applyAlignment="1">
      <alignment horizontal="left" vertical="center" wrapText="1"/>
    </xf>
    <xf numFmtId="2" fontId="6" fillId="0" borderId="10" xfId="1" applyNumberFormat="1" applyFont="1" applyBorder="1" applyAlignment="1" applyProtection="1">
      <alignment horizontal="left" vertical="center"/>
      <protection hidden="1"/>
    </xf>
    <xf numFmtId="0" fontId="14" fillId="0" borderId="12" xfId="0" applyFont="1" applyBorder="1"/>
    <xf numFmtId="0" fontId="0" fillId="0" borderId="12" xfId="0" applyBorder="1"/>
    <xf numFmtId="0" fontId="16" fillId="0" borderId="12" xfId="0" applyFont="1" applyBorder="1"/>
    <xf numFmtId="0" fontId="17" fillId="0" borderId="12" xfId="0" applyFont="1" applyBorder="1"/>
    <xf numFmtId="0" fontId="18" fillId="0" borderId="12" xfId="0" applyFont="1" applyBorder="1"/>
    <xf numFmtId="0" fontId="19" fillId="0" borderId="12" xfId="0" applyFont="1" applyBorder="1"/>
    <xf numFmtId="0" fontId="0" fillId="0" borderId="12" xfId="0" applyBorder="1" applyAlignment="1">
      <alignment horizontal="center" vertical="center"/>
    </xf>
    <xf numFmtId="0" fontId="0" fillId="0" borderId="0" xfId="0" applyAlignment="1">
      <alignment horizontal="center"/>
    </xf>
    <xf numFmtId="0" fontId="0" fillId="0" borderId="2" xfId="0" applyBorder="1"/>
    <xf numFmtId="0" fontId="0" fillId="0" borderId="4" xfId="0" applyBorder="1"/>
    <xf numFmtId="0" fontId="0" fillId="0" borderId="8" xfId="0" applyBorder="1"/>
    <xf numFmtId="0" fontId="0" fillId="0" borderId="4" xfId="0" applyBorder="1" applyAlignment="1">
      <alignment horizontal="left" vertical="center"/>
    </xf>
    <xf numFmtId="0" fontId="0" fillId="0" borderId="0" xfId="0" applyAlignment="1">
      <alignment horizontal="left" vertical="center"/>
    </xf>
    <xf numFmtId="0" fontId="0" fillId="0" borderId="9" xfId="0" applyBorder="1"/>
    <xf numFmtId="0" fontId="0" fillId="0" borderId="10" xfId="0" applyBorder="1"/>
    <xf numFmtId="0" fontId="0" fillId="0" borderId="3" xfId="0" applyBorder="1"/>
    <xf numFmtId="0" fontId="0" fillId="0" borderId="12" xfId="0" applyBorder="1" applyAlignment="1">
      <alignment horizontal="center"/>
    </xf>
    <xf numFmtId="0" fontId="0" fillId="0" borderId="1" xfId="0" applyBorder="1"/>
    <xf numFmtId="0" fontId="6" fillId="0" borderId="4" xfId="0" applyFont="1" applyBorder="1" applyAlignment="1">
      <alignment horizontal="left"/>
    </xf>
    <xf numFmtId="0" fontId="6" fillId="0" borderId="0" xfId="0" applyFont="1" applyAlignment="1">
      <alignment horizontal="left"/>
    </xf>
    <xf numFmtId="0" fontId="6" fillId="0" borderId="8" xfId="0" applyFont="1" applyBorder="1" applyAlignment="1">
      <alignment horizontal="left"/>
    </xf>
    <xf numFmtId="0" fontId="0" fillId="0" borderId="3" xfId="0" applyBorder="1" applyAlignment="1">
      <alignment horizontal="right"/>
    </xf>
    <xf numFmtId="0" fontId="0" fillId="0" borderId="11" xfId="0" applyBorder="1" applyAlignment="1">
      <alignment horizontal="right"/>
    </xf>
    <xf numFmtId="0" fontId="0" fillId="0" borderId="8" xfId="0" applyBorder="1" applyAlignment="1">
      <alignment horizontal="center" vertical="center"/>
    </xf>
    <xf numFmtId="0" fontId="0" fillId="0" borderId="0" xfId="0" applyAlignment="1">
      <alignment horizontal="center" vertical="center"/>
    </xf>
    <xf numFmtId="0" fontId="0" fillId="0" borderId="0" xfId="0" applyAlignment="1">
      <alignment horizontal="left" wrapText="1"/>
    </xf>
    <xf numFmtId="0" fontId="0" fillId="0" borderId="4" xfId="0" applyBorder="1" applyAlignment="1">
      <alignment horizontal="left" vertical="center" wrapText="1"/>
    </xf>
    <xf numFmtId="0" fontId="0" fillId="0" borderId="4" xfId="0" applyBorder="1" applyAlignment="1">
      <alignment horizontal="left" wrapText="1"/>
    </xf>
    <xf numFmtId="1" fontId="0" fillId="0" borderId="1" xfId="0" applyNumberForma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1" fontId="2" fillId="3" borderId="1" xfId="0" applyNumberFormat="1" applyFont="1" applyFill="1" applyBorder="1" applyAlignment="1">
      <alignment horizontal="center" vertical="center" wrapText="1"/>
    </xf>
    <xf numFmtId="1" fontId="2" fillId="3" borderId="2" xfId="0" applyNumberFormat="1" applyFont="1" applyFill="1" applyBorder="1" applyAlignment="1">
      <alignment horizontal="center" vertical="center" wrapText="1"/>
    </xf>
    <xf numFmtId="1" fontId="2" fillId="3" borderId="3" xfId="0" applyNumberFormat="1" applyFont="1" applyFill="1" applyBorder="1" applyAlignment="1">
      <alignment horizontal="center" vertical="center" wrapText="1"/>
    </xf>
    <xf numFmtId="0" fontId="0" fillId="0" borderId="0" xfId="0" applyAlignment="1">
      <alignment vertical="center" wrapText="1"/>
    </xf>
    <xf numFmtId="0" fontId="0" fillId="3" borderId="0" xfId="0" applyFill="1"/>
    <xf numFmtId="0" fontId="20" fillId="3" borderId="0" xfId="0" applyFont="1" applyFill="1" applyAlignment="1">
      <alignment horizontal="left" vertical="center" indent="6"/>
    </xf>
    <xf numFmtId="0" fontId="8" fillId="3" borderId="0" xfId="0" applyFont="1" applyFill="1" applyAlignment="1">
      <alignment horizontal="justify" vertical="center"/>
    </xf>
    <xf numFmtId="0" fontId="24" fillId="3" borderId="0" xfId="0" applyFont="1" applyFill="1"/>
    <xf numFmtId="0" fontId="21" fillId="3" borderId="0" xfId="0" applyFont="1" applyFill="1"/>
    <xf numFmtId="0" fontId="2" fillId="0" borderId="12" xfId="0" applyFont="1" applyBorder="1" applyAlignment="1">
      <alignment horizontal="center" vertical="center" wrapText="1"/>
    </xf>
    <xf numFmtId="166" fontId="6" fillId="0" borderId="10" xfId="0" applyNumberFormat="1" applyFont="1" applyBorder="1" applyAlignment="1">
      <alignment horizontal="justify" vertical="center" wrapText="1"/>
    </xf>
    <xf numFmtId="0" fontId="6" fillId="0" borderId="1" xfId="0" applyFont="1" applyBorder="1" applyAlignment="1">
      <alignment horizontal="justify" vertical="center" wrapText="1"/>
    </xf>
    <xf numFmtId="2" fontId="6" fillId="0" borderId="11" xfId="1" applyNumberFormat="1" applyFont="1" applyBorder="1" applyAlignment="1" applyProtection="1">
      <alignment horizontal="left" vertical="center"/>
      <protection hidden="1"/>
    </xf>
    <xf numFmtId="0" fontId="0" fillId="0" borderId="1" xfId="0" applyBorder="1" applyAlignment="1">
      <alignment horizontal="justify" vertical="center" wrapText="1"/>
    </xf>
    <xf numFmtId="0" fontId="2" fillId="0" borderId="10" xfId="0" applyFont="1" applyBorder="1" applyAlignment="1">
      <alignment horizontal="justify" vertical="center" wrapText="1"/>
    </xf>
    <xf numFmtId="0" fontId="0" fillId="0" borderId="0" xfId="0" applyBorder="1" applyAlignment="1">
      <alignment vertical="center"/>
    </xf>
    <xf numFmtId="2" fontId="6" fillId="0" borderId="8" xfId="1" applyNumberFormat="1" applyFont="1" applyBorder="1" applyAlignment="1" applyProtection="1">
      <alignment horizontal="left" vertical="center"/>
      <protection hidden="1"/>
    </xf>
    <xf numFmtId="0" fontId="6" fillId="3" borderId="4" xfId="0" applyFont="1" applyFill="1" applyBorder="1" applyAlignment="1">
      <alignment vertical="center" wrapText="1"/>
    </xf>
    <xf numFmtId="0" fontId="6" fillId="3" borderId="0" xfId="0" applyFont="1" applyFill="1" applyBorder="1" applyAlignment="1">
      <alignment vertical="center" wrapText="1"/>
    </xf>
    <xf numFmtId="0" fontId="6" fillId="3" borderId="8" xfId="0" applyFont="1" applyFill="1" applyBorder="1" applyAlignment="1">
      <alignment vertical="center" wrapText="1"/>
    </xf>
    <xf numFmtId="1" fontId="6" fillId="3" borderId="4" xfId="0" applyNumberFormat="1" applyFont="1" applyFill="1" applyBorder="1" applyAlignment="1">
      <alignment vertical="center" wrapText="1"/>
    </xf>
    <xf numFmtId="1" fontId="6" fillId="3" borderId="0" xfId="0" applyNumberFormat="1" applyFont="1" applyFill="1" applyBorder="1" applyAlignment="1">
      <alignment vertical="center" wrapText="1"/>
    </xf>
    <xf numFmtId="1" fontId="6" fillId="3" borderId="8" xfId="0" applyNumberFormat="1" applyFont="1" applyFill="1" applyBorder="1" applyAlignment="1">
      <alignment vertical="center" wrapText="1"/>
    </xf>
    <xf numFmtId="0" fontId="2" fillId="3" borderId="4" xfId="0" applyFont="1" applyFill="1" applyBorder="1" applyAlignment="1">
      <alignment vertical="center" wrapText="1"/>
    </xf>
    <xf numFmtId="0" fontId="2" fillId="3" borderId="0" xfId="0" applyFont="1" applyFill="1" applyBorder="1" applyAlignment="1">
      <alignment vertical="center" wrapText="1"/>
    </xf>
    <xf numFmtId="0" fontId="2" fillId="3" borderId="8" xfId="0" applyFont="1" applyFill="1" applyBorder="1" applyAlignment="1">
      <alignment vertical="center" wrapText="1"/>
    </xf>
    <xf numFmtId="0" fontId="2" fillId="3" borderId="0" xfId="0" applyFont="1" applyFill="1" applyBorder="1" applyAlignment="1">
      <alignment vertical="center"/>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1" fontId="6" fillId="3" borderId="9" xfId="0" applyNumberFormat="1" applyFont="1" applyFill="1" applyBorder="1" applyAlignment="1">
      <alignment vertical="center" wrapText="1"/>
    </xf>
    <xf numFmtId="1" fontId="6" fillId="3" borderId="10" xfId="0" applyNumberFormat="1" applyFont="1" applyFill="1" applyBorder="1" applyAlignment="1">
      <alignment vertical="center" wrapText="1"/>
    </xf>
    <xf numFmtId="1" fontId="6" fillId="3" borderId="11" xfId="0" applyNumberFormat="1" applyFont="1" applyFill="1" applyBorder="1" applyAlignment="1">
      <alignment vertical="center" wrapText="1"/>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0" fontId="2" fillId="3" borderId="11" xfId="0" applyFont="1" applyFill="1" applyBorder="1" applyAlignment="1">
      <alignment vertical="center" wrapText="1"/>
    </xf>
    <xf numFmtId="0" fontId="2" fillId="3" borderId="9" xfId="0" applyFont="1" applyFill="1" applyBorder="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166" fontId="6" fillId="0" borderId="11" xfId="0" applyNumberFormat="1" applyFont="1" applyBorder="1" applyAlignment="1">
      <alignment horizontal="center" vertical="center"/>
    </xf>
    <xf numFmtId="0" fontId="0" fillId="0" borderId="0" xfId="0" applyFill="1" applyAlignment="1">
      <alignment vertical="center"/>
    </xf>
    <xf numFmtId="0" fontId="0" fillId="3" borderId="0" xfId="0" applyFill="1" applyBorder="1" applyAlignment="1">
      <alignment vertical="center"/>
    </xf>
    <xf numFmtId="0" fontId="0" fillId="0" borderId="0" xfId="0" applyFill="1" applyBorder="1" applyAlignment="1">
      <alignment vertical="center"/>
    </xf>
    <xf numFmtId="0" fontId="2" fillId="0" borderId="0" xfId="0" applyFont="1" applyBorder="1" applyAlignment="1">
      <alignment vertical="center"/>
    </xf>
    <xf numFmtId="0" fontId="0" fillId="0" borderId="5" xfId="0" applyBorder="1" applyAlignment="1">
      <alignment horizontal="justify" vertical="center" wrapText="1"/>
    </xf>
    <xf numFmtId="2" fontId="2" fillId="0" borderId="0" xfId="1" applyNumberFormat="1" applyFont="1" applyBorder="1" applyAlignment="1" applyProtection="1">
      <alignment horizontal="left" vertical="center"/>
      <protection hidden="1"/>
    </xf>
    <xf numFmtId="2" fontId="2" fillId="0" borderId="10" xfId="1" applyNumberFormat="1" applyFont="1" applyBorder="1" applyAlignment="1" applyProtection="1">
      <alignment horizontal="left" vertical="center"/>
      <protection hidden="1"/>
    </xf>
    <xf numFmtId="0" fontId="25" fillId="0" borderId="12" xfId="3" applyFont="1" applyBorder="1" applyAlignment="1">
      <alignment horizontal="center" vertical="center" wrapText="1"/>
    </xf>
    <xf numFmtId="0" fontId="1" fillId="0" borderId="0" xfId="3" applyAlignment="1">
      <alignment vertical="center"/>
    </xf>
    <xf numFmtId="0" fontId="1" fillId="0" borderId="12" xfId="3" applyBorder="1" applyAlignment="1">
      <alignment horizontal="center" vertical="center"/>
    </xf>
    <xf numFmtId="0" fontId="10" fillId="0" borderId="12" xfId="3" applyFont="1" applyBorder="1" applyAlignment="1">
      <alignment horizontal="justify" vertical="center" wrapText="1"/>
    </xf>
    <xf numFmtId="0" fontId="10" fillId="0" borderId="7" xfId="3" applyFont="1" applyBorder="1" applyAlignment="1">
      <alignment horizontal="justify" vertical="center" wrapText="1"/>
    </xf>
    <xf numFmtId="0" fontId="1" fillId="0" borderId="12" xfId="3" applyBorder="1" applyAlignment="1">
      <alignment vertical="center"/>
    </xf>
    <xf numFmtId="0" fontId="10" fillId="0" borderId="12" xfId="3" applyFont="1" applyBorder="1" applyAlignment="1">
      <alignment vertical="center" wrapText="1"/>
    </xf>
    <xf numFmtId="0" fontId="23" fillId="3" borderId="0" xfId="0" applyFont="1" applyFill="1" applyAlignment="1">
      <alignment horizontal="left" vertical="top" wrapText="1"/>
    </xf>
    <xf numFmtId="168" fontId="24" fillId="3" borderId="0" xfId="0" quotePrefix="1" applyNumberFormat="1" applyFont="1" applyFill="1" applyAlignment="1">
      <alignment horizontal="center"/>
    </xf>
    <xf numFmtId="168" fontId="24" fillId="3" borderId="0" xfId="0" applyNumberFormat="1" applyFont="1" applyFill="1" applyAlignment="1">
      <alignment horizontal="center"/>
    </xf>
    <xf numFmtId="0" fontId="25" fillId="0" borderId="5" xfId="3" applyFont="1" applyBorder="1" applyAlignment="1">
      <alignment horizontal="left" vertical="center" wrapText="1"/>
    </xf>
    <xf numFmtId="0" fontId="25" fillId="0" borderId="7" xfId="3" applyFont="1" applyBorder="1" applyAlignment="1">
      <alignment horizontal="left" vertical="center" wrapText="1"/>
    </xf>
    <xf numFmtId="0" fontId="12" fillId="8" borderId="5" xfId="3" applyFont="1" applyFill="1" applyBorder="1" applyAlignment="1">
      <alignment horizontal="center" vertical="center" wrapText="1"/>
    </xf>
    <xf numFmtId="0" fontId="12" fillId="8" borderId="6" xfId="3" applyFont="1" applyFill="1" applyBorder="1" applyAlignment="1">
      <alignment horizontal="center" vertical="center" wrapText="1"/>
    </xf>
    <xf numFmtId="0" fontId="12" fillId="8" borderId="7" xfId="3" applyFont="1" applyFill="1" applyBorder="1" applyAlignment="1">
      <alignment horizontal="center" vertical="center" wrapText="1"/>
    </xf>
    <xf numFmtId="0" fontId="0" fillId="0" borderId="12" xfId="0" applyBorder="1" applyAlignment="1">
      <alignment horizontal="left" vertical="center" wrapText="1"/>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left" wrapText="1"/>
    </xf>
    <xf numFmtId="0" fontId="0" fillId="0" borderId="12" xfId="0" applyBorder="1" applyAlignment="1">
      <alignment horizontal="right" vertical="center"/>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6" fillId="0" borderId="5" xfId="0" applyFont="1" applyBorder="1" applyAlignment="1">
      <alignment horizontal="left"/>
    </xf>
    <xf numFmtId="0" fontId="6" fillId="0" borderId="6" xfId="0" applyFont="1" applyBorder="1" applyAlignment="1">
      <alignment horizontal="left"/>
    </xf>
    <xf numFmtId="0" fontId="6" fillId="0" borderId="7" xfId="0" applyFont="1" applyBorder="1" applyAlignment="1">
      <alignment horizontal="left"/>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8" xfId="0" applyBorder="1" applyAlignment="1">
      <alignment horizontal="left" vertical="center" wrapText="1"/>
    </xf>
    <xf numFmtId="0" fontId="0" fillId="0" borderId="12" xfId="0" applyBorder="1" applyAlignment="1">
      <alignment horizontal="center"/>
    </xf>
    <xf numFmtId="1" fontId="0" fillId="0" borderId="14" xfId="0" applyNumberFormat="1" applyBorder="1" applyAlignment="1">
      <alignment horizontal="center" vertical="center"/>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1"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1" xfId="0" applyBorder="1" applyAlignment="1">
      <alignment horizontal="left" wrapText="1"/>
    </xf>
    <xf numFmtId="0" fontId="0" fillId="0" borderId="12" xfId="0" applyBorder="1"/>
    <xf numFmtId="0" fontId="0" fillId="0" borderId="12" xfId="0" applyBorder="1" applyAlignment="1">
      <alignment horizontal="right"/>
    </xf>
    <xf numFmtId="0" fontId="0" fillId="0" borderId="1" xfId="0" applyBorder="1" applyAlignment="1">
      <alignment horizontal="center"/>
    </xf>
    <xf numFmtId="0" fontId="6" fillId="0" borderId="12" xfId="0" applyFont="1" applyBorder="1" applyAlignment="1">
      <alignment horizontal="right" vertical="center" wrapText="1"/>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xf numFmtId="0" fontId="6" fillId="0" borderId="7" xfId="0" applyFont="1" applyBorder="1" applyAlignment="1">
      <alignment horizontal="right" vertical="center" wrapText="1"/>
    </xf>
    <xf numFmtId="0" fontId="6" fillId="0" borderId="12" xfId="0" applyFont="1" applyBorder="1" applyAlignment="1">
      <alignment horizontal="center" vertical="center" wrapText="1"/>
    </xf>
    <xf numFmtId="1" fontId="6" fillId="0" borderId="12" xfId="0" applyNumberFormat="1" applyFont="1" applyBorder="1" applyAlignment="1">
      <alignment horizontal="center" vertical="center" wrapText="1"/>
    </xf>
    <xf numFmtId="0" fontId="2" fillId="0" borderId="12" xfId="0" applyFont="1" applyBorder="1" applyAlignment="1">
      <alignment horizontal="center" vertical="center" wrapText="1"/>
    </xf>
    <xf numFmtId="43" fontId="6" fillId="3" borderId="5" xfId="15" applyFont="1" applyFill="1" applyBorder="1" applyAlignment="1">
      <alignment horizontal="center" vertical="center"/>
    </xf>
    <xf numFmtId="43" fontId="6" fillId="3" borderId="6" xfId="15" applyFont="1" applyFill="1" applyBorder="1" applyAlignment="1">
      <alignment horizontal="center" vertical="center"/>
    </xf>
    <xf numFmtId="43" fontId="6" fillId="3" borderId="7" xfId="15" applyFont="1" applyFill="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1" fontId="6" fillId="0" borderId="5" xfId="0" applyNumberFormat="1" applyFont="1" applyBorder="1" applyAlignment="1">
      <alignment horizontal="center" vertical="center" wrapText="1"/>
    </xf>
    <xf numFmtId="1" fontId="6" fillId="0" borderId="6" xfId="0" applyNumberFormat="1" applyFont="1" applyBorder="1" applyAlignment="1">
      <alignment horizontal="center" vertical="center" wrapText="1"/>
    </xf>
    <xf numFmtId="1" fontId="6" fillId="0" borderId="7"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69" fontId="2" fillId="0" borderId="5" xfId="15" applyNumberFormat="1" applyFont="1" applyBorder="1" applyAlignment="1">
      <alignment horizontal="center" vertical="center"/>
    </xf>
    <xf numFmtId="169" fontId="2" fillId="0" borderId="6" xfId="15" applyNumberFormat="1" applyFont="1" applyBorder="1" applyAlignment="1">
      <alignment horizontal="center" vertical="center"/>
    </xf>
    <xf numFmtId="169" fontId="2" fillId="0" borderId="7" xfId="15" applyNumberFormat="1"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2" fontId="2" fillId="0" borderId="12" xfId="0" applyNumberFormat="1" applyFont="1" applyBorder="1" applyAlignment="1">
      <alignment horizontal="center" vertical="center" wrapText="1"/>
    </xf>
    <xf numFmtId="169" fontId="2" fillId="0" borderId="12" xfId="15" applyNumberFormat="1" applyFont="1" applyBorder="1" applyAlignment="1">
      <alignment horizontal="center" vertical="center"/>
    </xf>
    <xf numFmtId="0" fontId="2" fillId="3" borderId="4"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0" borderId="6" xfId="0" applyBorder="1" applyAlignment="1">
      <alignment horizontal="justify"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0" fillId="0" borderId="2" xfId="0"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1" xfId="0" applyBorder="1" applyAlignment="1">
      <alignment horizontal="justify" vertical="center" wrapText="1"/>
    </xf>
    <xf numFmtId="1" fontId="0" fillId="0" borderId="1" xfId="0" applyNumberFormat="1" applyBorder="1" applyAlignment="1">
      <alignment horizontal="center" vertical="center" wrapText="1"/>
    </xf>
    <xf numFmtId="1" fontId="2" fillId="0" borderId="2"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1" fontId="2" fillId="3" borderId="1" xfId="0" applyNumberFormat="1" applyFont="1" applyFill="1" applyBorder="1" applyAlignment="1">
      <alignment horizontal="center" vertical="center" wrapText="1"/>
    </xf>
    <xf numFmtId="1" fontId="2" fillId="3" borderId="2" xfId="0" applyNumberFormat="1" applyFont="1" applyFill="1" applyBorder="1" applyAlignment="1">
      <alignment horizontal="center" vertical="center" wrapText="1"/>
    </xf>
    <xf numFmtId="1" fontId="2" fillId="3" borderId="3"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65" fontId="3" fillId="0" borderId="5" xfId="0" applyNumberFormat="1" applyFont="1" applyBorder="1" applyAlignment="1">
      <alignment horizontal="center" vertical="center"/>
    </xf>
    <xf numFmtId="165" fontId="3" fillId="0" borderId="6" xfId="0" applyNumberFormat="1" applyFont="1" applyBorder="1" applyAlignment="1">
      <alignment horizontal="center" vertical="center"/>
    </xf>
    <xf numFmtId="165" fontId="3" fillId="0" borderId="7" xfId="0" applyNumberFormat="1" applyFont="1" applyBorder="1" applyAlignment="1">
      <alignment horizontal="center" vertical="center"/>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3" fillId="0" borderId="12" xfId="0" applyFont="1" applyBorder="1" applyAlignment="1">
      <alignment horizontal="center" vertical="center"/>
    </xf>
    <xf numFmtId="1" fontId="0" fillId="0" borderId="12" xfId="0" applyNumberFormat="1" applyBorder="1" applyAlignment="1">
      <alignment horizontal="center" vertical="center" wrapText="1"/>
    </xf>
    <xf numFmtId="1" fontId="2" fillId="0" borderId="12" xfId="0" applyNumberFormat="1" applyFont="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6" fillId="0" borderId="12" xfId="0" applyFont="1" applyBorder="1" applyAlignment="1">
      <alignment horizontal="center" vertical="center"/>
    </xf>
    <xf numFmtId="0" fontId="0" fillId="0" borderId="12" xfId="0" quotePrefix="1" applyBorder="1" applyAlignment="1">
      <alignment horizontal="justify" vertical="center" wrapText="1"/>
    </xf>
    <xf numFmtId="0" fontId="2" fillId="0" borderId="12" xfId="0" applyFont="1" applyBorder="1" applyAlignment="1">
      <alignment horizontal="justify"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5" xfId="0" quotePrefix="1" applyFont="1" applyBorder="1" applyAlignment="1">
      <alignment horizontal="left" vertical="center"/>
    </xf>
    <xf numFmtId="0" fontId="3" fillId="0" borderId="6" xfId="0" quotePrefix="1" applyFont="1" applyBorder="1" applyAlignment="1">
      <alignment horizontal="left" vertical="center"/>
    </xf>
    <xf numFmtId="0" fontId="3" fillId="0" borderId="7" xfId="0" quotePrefix="1"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 xfId="0" quotePrefix="1" applyFont="1" applyBorder="1" applyAlignment="1">
      <alignment horizontal="left" vertical="center" wrapText="1"/>
    </xf>
    <xf numFmtId="0" fontId="3" fillId="0" borderId="2" xfId="0" quotePrefix="1" applyFont="1" applyBorder="1" applyAlignment="1">
      <alignment horizontal="left" vertical="center" wrapText="1"/>
    </xf>
    <xf numFmtId="0" fontId="3" fillId="0" borderId="3" xfId="0" quotePrefix="1" applyFont="1" applyBorder="1" applyAlignment="1">
      <alignment horizontal="left" vertical="center" wrapText="1"/>
    </xf>
    <xf numFmtId="0" fontId="3" fillId="0" borderId="9" xfId="0" quotePrefix="1" applyFont="1" applyBorder="1" applyAlignment="1">
      <alignment horizontal="left" vertical="center" wrapText="1"/>
    </xf>
    <xf numFmtId="0" fontId="3" fillId="0" borderId="10" xfId="0" quotePrefix="1" applyFont="1" applyBorder="1" applyAlignment="1">
      <alignment horizontal="left" vertical="center" wrapText="1"/>
    </xf>
    <xf numFmtId="0" fontId="3" fillId="0" borderId="11" xfId="0" quotePrefix="1" applyFont="1" applyBorder="1" applyAlignment="1">
      <alignment horizontal="left" vertical="center" wrapText="1"/>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1" fontId="6" fillId="2" borderId="1" xfId="0" applyNumberFormat="1"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14" fontId="3" fillId="0" borderId="5" xfId="0" applyNumberFormat="1" applyFont="1" applyBorder="1" applyAlignment="1">
      <alignment horizontal="center" vertical="center"/>
    </xf>
    <xf numFmtId="14" fontId="3" fillId="0" borderId="6" xfId="0" applyNumberFormat="1" applyFont="1" applyBorder="1" applyAlignment="1">
      <alignment horizontal="center" vertical="center"/>
    </xf>
    <xf numFmtId="14" fontId="3" fillId="0" borderId="7" xfId="0" applyNumberFormat="1" applyFont="1" applyBorder="1" applyAlignment="1">
      <alignment horizontal="center" vertical="center"/>
    </xf>
    <xf numFmtId="0" fontId="6" fillId="2" borderId="1" xfId="0" applyFont="1" applyFill="1" applyBorder="1" applyAlignment="1">
      <alignment horizontal="right" vertical="center" wrapText="1"/>
    </xf>
    <xf numFmtId="0" fontId="6" fillId="2" borderId="2" xfId="0" applyFont="1" applyFill="1" applyBorder="1" applyAlignment="1">
      <alignment horizontal="right" vertical="center" wrapText="1"/>
    </xf>
    <xf numFmtId="0" fontId="6" fillId="2" borderId="3" xfId="0" applyFont="1" applyFill="1" applyBorder="1" applyAlignment="1">
      <alignment horizontal="righ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5" xfId="0" applyBorder="1" applyAlignment="1">
      <alignment horizontal="justify" vertical="center" wrapText="1"/>
    </xf>
    <xf numFmtId="1" fontId="2" fillId="0" borderId="5"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2" fontId="2" fillId="0" borderId="5" xfId="0" applyNumberFormat="1" applyFont="1" applyBorder="1" applyAlignment="1">
      <alignment horizontal="center" vertical="center"/>
    </xf>
    <xf numFmtId="2" fontId="2" fillId="0" borderId="6" xfId="0" applyNumberFormat="1" applyFont="1" applyBorder="1" applyAlignment="1">
      <alignment horizontal="center" vertical="center"/>
    </xf>
    <xf numFmtId="2" fontId="2" fillId="0" borderId="7" xfId="0" applyNumberFormat="1" applyFont="1" applyBorder="1" applyAlignment="1">
      <alignment horizontal="center" vertical="center"/>
    </xf>
    <xf numFmtId="0" fontId="0" fillId="0" borderId="12" xfId="0" applyBorder="1" applyAlignment="1">
      <alignment horizontal="justify" vertical="center" wrapText="1"/>
    </xf>
    <xf numFmtId="0" fontId="6" fillId="0" borderId="1" xfId="0" applyFont="1" applyBorder="1" applyAlignment="1">
      <alignment horizontal="right"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166" fontId="2" fillId="0" borderId="12"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1" fontId="6" fillId="0" borderId="1" xfId="0" applyNumberFormat="1" applyFont="1" applyBorder="1" applyAlignment="1">
      <alignment horizontal="center" vertical="center" wrapText="1"/>
    </xf>
    <xf numFmtId="1" fontId="6" fillId="0" borderId="2"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2" fontId="3" fillId="0" borderId="12" xfId="0" applyNumberFormat="1" applyFont="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3" borderId="12" xfId="0"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1" fontId="6" fillId="3" borderId="5" xfId="0" applyNumberFormat="1" applyFont="1" applyFill="1" applyBorder="1" applyAlignment="1">
      <alignment horizontal="center" vertical="center" wrapText="1"/>
    </xf>
    <xf numFmtId="1" fontId="6" fillId="3" borderId="6" xfId="0" applyNumberFormat="1" applyFont="1" applyFill="1" applyBorder="1" applyAlignment="1">
      <alignment horizontal="center" vertical="center" wrapText="1"/>
    </xf>
    <xf numFmtId="1" fontId="6" fillId="3" borderId="7" xfId="0" applyNumberFormat="1" applyFont="1" applyFill="1" applyBorder="1" applyAlignment="1">
      <alignment horizontal="center" vertical="center" wrapText="1"/>
    </xf>
    <xf numFmtId="43" fontId="2" fillId="0" borderId="12" xfId="15" applyFont="1" applyBorder="1" applyAlignment="1">
      <alignment horizontal="center" vertical="center"/>
    </xf>
    <xf numFmtId="1" fontId="2" fillId="0" borderId="1" xfId="0" applyNumberFormat="1" applyFont="1" applyBorder="1" applyAlignment="1">
      <alignment horizontal="center" vertical="center" wrapText="1"/>
    </xf>
    <xf numFmtId="1" fontId="2" fillId="0" borderId="4" xfId="0" applyNumberFormat="1" applyFont="1" applyBorder="1" applyAlignment="1">
      <alignment horizontal="center" vertical="center" wrapText="1"/>
    </xf>
    <xf numFmtId="1" fontId="2" fillId="0" borderId="0" xfId="0" applyNumberFormat="1" applyFont="1" applyAlignment="1">
      <alignment horizontal="center" vertical="center" wrapText="1"/>
    </xf>
    <xf numFmtId="1" fontId="2" fillId="0" borderId="8"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1" fontId="2" fillId="0" borderId="11" xfId="0" applyNumberFormat="1" applyFont="1" applyBorder="1" applyAlignment="1">
      <alignment horizontal="center" vertic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1" fontId="6" fillId="2" borderId="7"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1" fontId="0" fillId="0" borderId="5" xfId="0" applyNumberFormat="1" applyBorder="1" applyAlignment="1">
      <alignment horizontal="center" vertical="center" wrapText="1"/>
    </xf>
    <xf numFmtId="1" fontId="0" fillId="0" borderId="6" xfId="0" applyNumberFormat="1" applyBorder="1" applyAlignment="1">
      <alignment horizontal="center" vertical="center" wrapText="1"/>
    </xf>
    <xf numFmtId="1" fontId="0" fillId="0" borderId="7" xfId="0" applyNumberFormat="1" applyBorder="1" applyAlignment="1">
      <alignment horizontal="center" vertical="center" wrapText="1"/>
    </xf>
    <xf numFmtId="0" fontId="6" fillId="2" borderId="5" xfId="0" applyFont="1" applyFill="1" applyBorder="1" applyAlignment="1">
      <alignment horizontal="justify" vertical="center" wrapText="1"/>
    </xf>
    <xf numFmtId="0" fontId="6" fillId="2" borderId="6" xfId="0" applyFont="1" applyFill="1" applyBorder="1" applyAlignment="1">
      <alignment horizontal="justify" vertical="center" wrapText="1"/>
    </xf>
    <xf numFmtId="0" fontId="6" fillId="2" borderId="7" xfId="0" applyFont="1" applyFill="1" applyBorder="1" applyAlignment="1">
      <alignment horizontal="justify" vertical="center" wrapText="1"/>
    </xf>
    <xf numFmtId="0" fontId="0" fillId="0" borderId="7" xfId="0" applyBorder="1" applyAlignment="1">
      <alignment horizontal="justify"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0" borderId="4" xfId="0" applyFont="1" applyBorder="1" applyAlignment="1">
      <alignment horizontal="justify" vertical="center" wrapText="1"/>
    </xf>
    <xf numFmtId="0" fontId="2" fillId="0" borderId="0" xfId="0" applyFont="1" applyAlignment="1">
      <alignment horizontal="justify" vertical="center" wrapText="1"/>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11" xfId="0" applyFont="1" applyBorder="1" applyAlignment="1">
      <alignment horizontal="justify" vertical="center" wrapText="1"/>
    </xf>
    <xf numFmtId="1" fontId="2" fillId="0" borderId="0" xfId="0" applyNumberFormat="1" applyFont="1" applyBorder="1" applyAlignment="1">
      <alignment horizontal="center" vertical="center" wrapText="1"/>
    </xf>
    <xf numFmtId="1" fontId="2" fillId="3" borderId="4" xfId="0" applyNumberFormat="1" applyFont="1" applyFill="1" applyBorder="1" applyAlignment="1">
      <alignment horizontal="center" vertical="center" wrapText="1"/>
    </xf>
    <xf numFmtId="1" fontId="2" fillId="3" borderId="0" xfId="0" applyNumberFormat="1" applyFont="1" applyFill="1" applyBorder="1" applyAlignment="1">
      <alignment horizontal="center" vertical="center" wrapText="1"/>
    </xf>
    <xf numFmtId="1" fontId="2" fillId="3" borderId="8"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0" xfId="0" applyFont="1" applyFill="1" applyAlignment="1">
      <alignment horizontal="center" vertical="top" wrapText="1"/>
    </xf>
    <xf numFmtId="0" fontId="2" fillId="3" borderId="8"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166" fontId="2" fillId="0" borderId="1"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166" fontId="2" fillId="0" borderId="3"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166" fontId="2" fillId="0" borderId="0" xfId="0" applyNumberFormat="1" applyFont="1" applyAlignment="1">
      <alignment horizontal="center" vertical="center" wrapText="1"/>
    </xf>
    <xf numFmtId="166" fontId="2" fillId="0" borderId="8" xfId="0" applyNumberFormat="1" applyFont="1" applyBorder="1" applyAlignment="1">
      <alignment horizontal="center" vertical="center" wrapText="1"/>
    </xf>
    <xf numFmtId="166" fontId="2" fillId="0" borderId="9" xfId="0" applyNumberFormat="1" applyFont="1" applyBorder="1" applyAlignment="1">
      <alignment horizontal="center" vertical="center" wrapText="1"/>
    </xf>
    <xf numFmtId="166" fontId="2" fillId="0" borderId="10" xfId="0" applyNumberFormat="1" applyFont="1" applyBorder="1" applyAlignment="1">
      <alignment horizontal="center" vertical="center" wrapText="1"/>
    </xf>
    <xf numFmtId="166" fontId="2" fillId="0" borderId="1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2" fontId="2" fillId="0" borderId="0" xfId="0" applyNumberFormat="1" applyFont="1" applyAlignment="1">
      <alignment horizontal="center" vertical="center" wrapText="1"/>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xf numFmtId="2" fontId="2" fillId="0" borderId="1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0" borderId="3"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0" xfId="0" applyNumberFormat="1" applyFont="1" applyAlignment="1">
      <alignment horizontal="center" vertical="center"/>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11" xfId="0" applyNumberFormat="1" applyFont="1" applyBorder="1" applyAlignment="1">
      <alignment horizontal="center" vertical="center"/>
    </xf>
    <xf numFmtId="43" fontId="2" fillId="0" borderId="5" xfId="15" applyFont="1" applyBorder="1" applyAlignment="1">
      <alignment horizontal="center" vertical="center"/>
    </xf>
    <xf numFmtId="43" fontId="2" fillId="0" borderId="6" xfId="15" applyFont="1" applyBorder="1" applyAlignment="1">
      <alignment horizontal="center" vertical="center"/>
    </xf>
    <xf numFmtId="43" fontId="2" fillId="0" borderId="7" xfId="15" applyFont="1" applyBorder="1" applyAlignment="1">
      <alignment horizontal="center" vertical="center"/>
    </xf>
    <xf numFmtId="166" fontId="4" fillId="0" borderId="1" xfId="0" applyNumberFormat="1" applyFont="1" applyBorder="1" applyAlignment="1">
      <alignment horizontal="center" vertical="center" wrapText="1"/>
    </xf>
    <xf numFmtId="166" fontId="4" fillId="0" borderId="2" xfId="0" applyNumberFormat="1" applyFont="1" applyBorder="1" applyAlignment="1">
      <alignment horizontal="center" vertical="center" wrapText="1"/>
    </xf>
    <xf numFmtId="166" fontId="4" fillId="0" borderId="3" xfId="0" applyNumberFormat="1" applyFont="1" applyBorder="1" applyAlignment="1">
      <alignment horizontal="center" vertical="center" wrapText="1"/>
    </xf>
    <xf numFmtId="166" fontId="4" fillId="0" borderId="4" xfId="0" applyNumberFormat="1" applyFont="1" applyBorder="1" applyAlignment="1">
      <alignment horizontal="center" vertical="center" wrapText="1"/>
    </xf>
    <xf numFmtId="166" fontId="4" fillId="0" borderId="0" xfId="0" applyNumberFormat="1" applyFont="1" applyAlignment="1">
      <alignment horizontal="center" vertical="center" wrapText="1"/>
    </xf>
    <xf numFmtId="166" fontId="4" fillId="0" borderId="8" xfId="0" applyNumberFormat="1" applyFont="1" applyBorder="1" applyAlignment="1">
      <alignment horizontal="center" vertical="center" wrapText="1"/>
    </xf>
    <xf numFmtId="166" fontId="4" fillId="0" borderId="9" xfId="0" applyNumberFormat="1" applyFont="1" applyBorder="1" applyAlignment="1">
      <alignment horizontal="center" vertical="center" wrapText="1"/>
    </xf>
    <xf numFmtId="166" fontId="4" fillId="0" borderId="10" xfId="0" applyNumberFormat="1" applyFont="1" applyBorder="1" applyAlignment="1">
      <alignment horizontal="center" vertical="center" wrapText="1"/>
    </xf>
    <xf numFmtId="166" fontId="4" fillId="0" borderId="11" xfId="0" applyNumberFormat="1" applyFont="1" applyBorder="1" applyAlignment="1">
      <alignment horizontal="center" vertical="center" wrapText="1"/>
    </xf>
    <xf numFmtId="0" fontId="0" fillId="0" borderId="5" xfId="0"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2" fontId="2" fillId="0" borderId="12" xfId="0" applyNumberFormat="1" applyFont="1" applyBorder="1" applyAlignment="1">
      <alignment horizontal="center" vertical="center"/>
    </xf>
    <xf numFmtId="0" fontId="6" fillId="3" borderId="1" xfId="0" applyFont="1" applyFill="1" applyBorder="1" applyAlignment="1">
      <alignment horizontal="right" vertical="center" wrapText="1"/>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1" xfId="0" applyFont="1" applyFill="1" applyBorder="1" applyAlignment="1">
      <alignment horizontal="justify" vertical="center" wrapText="1"/>
    </xf>
    <xf numFmtId="0" fontId="6" fillId="3" borderId="2" xfId="0" applyFont="1" applyFill="1" applyBorder="1" applyAlignment="1">
      <alignment horizontal="justify" vertical="center" wrapText="1"/>
    </xf>
    <xf numFmtId="0" fontId="6" fillId="3" borderId="3" xfId="0" applyFont="1" applyFill="1" applyBorder="1" applyAlignment="1">
      <alignment horizontal="justify"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5" xfId="0" applyFont="1" applyBorder="1" applyAlignment="1">
      <alignment horizontal="justify"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6" fillId="7"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4" xfId="0" applyBorder="1" applyAlignment="1">
      <alignment horizontal="justify" vertical="center" wrapText="1"/>
    </xf>
    <xf numFmtId="0" fontId="2" fillId="0" borderId="14"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13" xfId="0" applyFont="1" applyBorder="1" applyAlignment="1">
      <alignment horizontal="justify" vertical="center" wrapText="1"/>
    </xf>
    <xf numFmtId="1" fontId="2" fillId="0" borderId="14" xfId="0" applyNumberFormat="1" applyFont="1" applyBorder="1" applyAlignment="1">
      <alignment horizontal="center" vertical="center" wrapText="1"/>
    </xf>
    <xf numFmtId="1" fontId="2" fillId="0" borderId="15" xfId="0" applyNumberFormat="1" applyFont="1" applyBorder="1" applyAlignment="1">
      <alignment horizontal="center" vertical="center" wrapText="1"/>
    </xf>
    <xf numFmtId="1" fontId="2" fillId="0" borderId="13" xfId="0" applyNumberFormat="1" applyFont="1" applyBorder="1" applyAlignment="1">
      <alignment horizontal="center" vertical="center" wrapText="1"/>
    </xf>
    <xf numFmtId="2" fontId="2" fillId="0" borderId="14" xfId="0" applyNumberFormat="1" applyFont="1" applyBorder="1" applyAlignment="1">
      <alignment horizontal="center" vertical="center" wrapText="1"/>
    </xf>
    <xf numFmtId="2" fontId="2" fillId="0" borderId="15" xfId="0" applyNumberFormat="1" applyFont="1" applyBorder="1" applyAlignment="1">
      <alignment horizontal="center" vertical="center" wrapText="1"/>
    </xf>
    <xf numFmtId="2" fontId="2" fillId="0" borderId="13" xfId="0" applyNumberFormat="1" applyFont="1" applyBorder="1" applyAlignment="1">
      <alignment horizontal="center" vertical="center" wrapText="1"/>
    </xf>
    <xf numFmtId="2" fontId="2" fillId="0" borderId="14" xfId="0" applyNumberFormat="1" applyFont="1" applyBorder="1" applyAlignment="1">
      <alignment horizontal="center" vertical="center"/>
    </xf>
    <xf numFmtId="2" fontId="2" fillId="0" borderId="15" xfId="0" applyNumberFormat="1" applyFont="1" applyBorder="1" applyAlignment="1">
      <alignment horizontal="center" vertical="center"/>
    </xf>
    <xf numFmtId="2" fontId="2" fillId="0" borderId="13" xfId="0" applyNumberFormat="1" applyFont="1" applyBorder="1" applyAlignment="1">
      <alignment horizontal="center" vertical="center"/>
    </xf>
    <xf numFmtId="0" fontId="2" fillId="0" borderId="1" xfId="0" applyFont="1" applyBorder="1" applyAlignment="1">
      <alignment horizontal="justify" vertical="center" wrapText="1"/>
    </xf>
    <xf numFmtId="2" fontId="0" fillId="0" borderId="12" xfId="0" applyNumberFormat="1" applyBorder="1" applyAlignment="1">
      <alignment horizontal="center" vertical="center" wrapText="1"/>
    </xf>
    <xf numFmtId="0" fontId="2" fillId="0" borderId="0" xfId="0" applyFont="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0" fillId="0" borderId="3" xfId="0" applyBorder="1" applyAlignment="1">
      <alignment horizontal="justify" vertical="center" wrapText="1"/>
    </xf>
    <xf numFmtId="0" fontId="6" fillId="2" borderId="1" xfId="0" applyFont="1" applyFill="1" applyBorder="1" applyAlignment="1">
      <alignment horizontal="justify" vertical="center" wrapText="1"/>
    </xf>
    <xf numFmtId="0" fontId="6" fillId="2" borderId="2" xfId="0" applyFont="1" applyFill="1" applyBorder="1" applyAlignment="1">
      <alignment horizontal="justify" vertical="center" wrapText="1"/>
    </xf>
    <xf numFmtId="0" fontId="6" fillId="2" borderId="3" xfId="0" applyFont="1" applyFill="1" applyBorder="1" applyAlignment="1">
      <alignment horizontal="justify" vertical="center" wrapText="1"/>
    </xf>
    <xf numFmtId="171" fontId="3" fillId="0" borderId="5" xfId="0" applyNumberFormat="1" applyFont="1" applyBorder="1" applyAlignment="1">
      <alignment horizontal="center" vertical="center"/>
    </xf>
    <xf numFmtId="171" fontId="3" fillId="0" borderId="6" xfId="0" applyNumberFormat="1" applyFont="1" applyBorder="1" applyAlignment="1">
      <alignment horizontal="center" vertical="center"/>
    </xf>
    <xf numFmtId="171" fontId="3" fillId="0" borderId="7" xfId="0" applyNumberFormat="1"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2" xfId="0" applyFont="1" applyBorder="1" applyAlignment="1">
      <alignment horizontal="left" vertical="center" wrapText="1"/>
    </xf>
    <xf numFmtId="0" fontId="6" fillId="0" borderId="12" xfId="0" applyFont="1" applyBorder="1" applyAlignment="1">
      <alignment horizontal="left" vertical="center" wrapText="1"/>
    </xf>
    <xf numFmtId="170" fontId="3" fillId="0" borderId="4" xfId="15" applyNumberFormat="1" applyFont="1" applyBorder="1" applyAlignment="1">
      <alignment horizontal="center" vertical="center"/>
    </xf>
    <xf numFmtId="170" fontId="3" fillId="0" borderId="0" xfId="15" applyNumberFormat="1" applyFont="1" applyAlignment="1">
      <alignment horizontal="center" vertical="center"/>
    </xf>
    <xf numFmtId="170" fontId="3" fillId="0" borderId="8" xfId="15" applyNumberFormat="1" applyFont="1" applyBorder="1" applyAlignment="1">
      <alignment horizontal="center" vertical="center"/>
    </xf>
    <xf numFmtId="0" fontId="0" fillId="0" borderId="1" xfId="0" applyBorder="1" applyAlignment="1">
      <alignment horizontal="right" vertical="center" wrapText="1"/>
    </xf>
    <xf numFmtId="0" fontId="0" fillId="0" borderId="2" xfId="0" applyBorder="1" applyAlignment="1">
      <alignment horizontal="right" vertical="center" wrapText="1"/>
    </xf>
    <xf numFmtId="0" fontId="0" fillId="0" borderId="3" xfId="0" applyBorder="1" applyAlignment="1">
      <alignment horizontal="right" vertical="center" wrapText="1"/>
    </xf>
    <xf numFmtId="2" fontId="0" fillId="0" borderId="1" xfId="0" applyNumberFormat="1" applyBorder="1" applyAlignment="1">
      <alignment horizontal="right" vertical="center" wrapText="1"/>
    </xf>
    <xf numFmtId="2" fontId="0" fillId="0" borderId="2" xfId="0" applyNumberFormat="1" applyBorder="1" applyAlignment="1">
      <alignment horizontal="right" vertical="center" wrapText="1"/>
    </xf>
    <xf numFmtId="2" fontId="0" fillId="0" borderId="3" xfId="0" applyNumberFormat="1" applyBorder="1" applyAlignment="1">
      <alignment horizontal="righ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1" fontId="3" fillId="0" borderId="5"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2" fontId="0" fillId="0" borderId="12" xfId="0" applyNumberFormat="1" applyBorder="1" applyAlignment="1">
      <alignment horizontal="center" vertical="center"/>
    </xf>
    <xf numFmtId="0" fontId="0" fillId="0" borderId="4" xfId="0" applyBorder="1" applyAlignment="1">
      <alignment horizontal="justify" vertical="center" wrapText="1"/>
    </xf>
    <xf numFmtId="0" fontId="0" fillId="0" borderId="0" xfId="0" applyAlignment="1">
      <alignment horizontal="justify" vertical="center" wrapText="1"/>
    </xf>
    <xf numFmtId="0" fontId="0" fillId="0" borderId="8" xfId="0" applyBorder="1" applyAlignment="1">
      <alignment horizontal="justify" vertical="center" wrapText="1"/>
    </xf>
    <xf numFmtId="0" fontId="0" fillId="0" borderId="4" xfId="0" applyBorder="1" applyAlignment="1">
      <alignment horizontal="center" vertical="center"/>
    </xf>
    <xf numFmtId="0" fontId="0" fillId="0" borderId="9" xfId="0" applyBorder="1" applyAlignment="1">
      <alignment horizontal="center" vertical="center"/>
    </xf>
    <xf numFmtId="2"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2" fillId="2" borderId="12" xfId="0" applyFont="1" applyFill="1" applyBorder="1" applyAlignment="1">
      <alignment horizontal="center"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2" xfId="0" applyFont="1" applyBorder="1" applyAlignment="1">
      <alignment horizontal="center" vertical="center"/>
    </xf>
    <xf numFmtId="0" fontId="6" fillId="2" borderId="12" xfId="0" applyFont="1" applyFill="1" applyBorder="1" applyAlignment="1">
      <alignment horizontal="right" vertical="center" wrapText="1"/>
    </xf>
    <xf numFmtId="0" fontId="6" fillId="2" borderId="12" xfId="0" applyFont="1" applyFill="1" applyBorder="1" applyAlignment="1">
      <alignment horizontal="left" vertical="center" wrapText="1"/>
    </xf>
    <xf numFmtId="0" fontId="6" fillId="2" borderId="12" xfId="0" applyFont="1" applyFill="1" applyBorder="1" applyAlignment="1">
      <alignment horizontal="center" vertical="center" wrapText="1"/>
    </xf>
    <xf numFmtId="1" fontId="6" fillId="2" borderId="12"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12" xfId="0" applyFont="1" applyBorder="1" applyAlignment="1">
      <alignment horizontal="center" vertical="center" wrapText="1"/>
    </xf>
    <xf numFmtId="0" fontId="10" fillId="0" borderId="9"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13" xfId="0" applyFont="1" applyBorder="1" applyAlignment="1">
      <alignment horizontal="center" vertical="center"/>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1" fontId="0" fillId="3" borderId="12" xfId="0" applyNumberFormat="1" applyFill="1" applyBorder="1" applyAlignment="1">
      <alignment horizontal="center" vertical="center" wrapText="1"/>
    </xf>
    <xf numFmtId="0" fontId="2" fillId="3" borderId="12" xfId="0" applyFont="1" applyFill="1" applyBorder="1" applyAlignment="1">
      <alignment horizontal="center" vertical="center" wrapText="1"/>
    </xf>
    <xf numFmtId="0" fontId="0" fillId="0" borderId="12" xfId="0" applyBorder="1" applyAlignment="1">
      <alignment horizontal="left" vertical="top" wrapText="1"/>
    </xf>
    <xf numFmtId="0" fontId="6" fillId="0" borderId="12" xfId="0" applyFont="1"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1" fontId="0" fillId="0" borderId="2" xfId="0" applyNumberFormat="1" applyBorder="1" applyAlignment="1">
      <alignment horizontal="center" vertical="center" wrapText="1"/>
    </xf>
    <xf numFmtId="1" fontId="0" fillId="0" borderId="3" xfId="0" applyNumberFormat="1" applyBorder="1" applyAlignment="1">
      <alignment horizontal="center" vertical="center" wrapText="1"/>
    </xf>
    <xf numFmtId="1" fontId="0" fillId="0" borderId="4" xfId="0" applyNumberFormat="1" applyBorder="1" applyAlignment="1">
      <alignment horizontal="center" vertical="center" wrapText="1"/>
    </xf>
    <xf numFmtId="1" fontId="0" fillId="0" borderId="0" xfId="0" applyNumberFormat="1" applyAlignment="1">
      <alignment horizontal="center" vertical="center" wrapText="1"/>
    </xf>
    <xf numFmtId="1" fontId="0" fillId="0" borderId="8" xfId="0" applyNumberFormat="1" applyBorder="1" applyAlignment="1">
      <alignment horizontal="center" vertical="center" wrapText="1"/>
    </xf>
    <xf numFmtId="1" fontId="0" fillId="0" borderId="9" xfId="0" applyNumberFormat="1" applyBorder="1" applyAlignment="1">
      <alignment horizontal="center" vertical="center" wrapText="1"/>
    </xf>
    <xf numFmtId="1" fontId="0" fillId="0" borderId="10" xfId="0" applyNumberFormat="1" applyBorder="1" applyAlignment="1">
      <alignment horizontal="center" vertical="center" wrapText="1"/>
    </xf>
    <xf numFmtId="1" fontId="0" fillId="0" borderId="11" xfId="0" applyNumberFormat="1" applyBorder="1" applyAlignment="1">
      <alignment horizontal="center" vertical="center" wrapText="1"/>
    </xf>
    <xf numFmtId="1" fontId="4" fillId="3" borderId="12" xfId="0" applyNumberFormat="1" applyFont="1" applyFill="1" applyBorder="1" applyAlignment="1">
      <alignment horizontal="center" vertical="center" wrapText="1"/>
    </xf>
    <xf numFmtId="166" fontId="4" fillId="0" borderId="12" xfId="0" applyNumberFormat="1" applyFont="1" applyBorder="1" applyAlignment="1">
      <alignment horizontal="center" vertical="center" wrapText="1"/>
    </xf>
    <xf numFmtId="0" fontId="10" fillId="0" borderId="12" xfId="0" applyFont="1" applyBorder="1" applyAlignment="1">
      <alignment horizontal="justify" vertical="center" wrapText="1"/>
    </xf>
    <xf numFmtId="0" fontId="15" fillId="0" borderId="12" xfId="0" applyFont="1" applyBorder="1" applyAlignment="1">
      <alignment horizontal="center"/>
    </xf>
  </cellXfs>
  <cellStyles count="16">
    <cellStyle name="Comma" xfId="15" builtinId="3"/>
    <cellStyle name="Comma 10 2" xfId="4" xr:uid="{00000000-0005-0000-0000-000000000000}"/>
    <cellStyle name="Comma 11" xfId="5" xr:uid="{00000000-0005-0000-0000-000001000000}"/>
    <cellStyle name="Comma 11 2" xfId="6" xr:uid="{00000000-0005-0000-0000-000002000000}"/>
    <cellStyle name="Comma 2" xfId="7" xr:uid="{00000000-0005-0000-0000-000003000000}"/>
    <cellStyle name="Comma 2 15" xfId="8" xr:uid="{00000000-0005-0000-0000-000004000000}"/>
    <cellStyle name="Comma 2 2" xfId="9" xr:uid="{00000000-0005-0000-0000-000005000000}"/>
    <cellStyle name="Normal" xfId="0" builtinId="0"/>
    <cellStyle name="Normal 10 2" xfId="10" xr:uid="{00000000-0005-0000-0000-000007000000}"/>
    <cellStyle name="Normal 10 2 3" xfId="11" xr:uid="{00000000-0005-0000-0000-000008000000}"/>
    <cellStyle name="Normal 2" xfId="3" xr:uid="{00000000-0005-0000-0000-000009000000}"/>
    <cellStyle name="Normal 2 2" xfId="12" xr:uid="{00000000-0005-0000-0000-00000A000000}"/>
    <cellStyle name="Normal 3" xfId="2" xr:uid="{00000000-0005-0000-0000-00000B000000}"/>
    <cellStyle name="Normal 7" xfId="13" xr:uid="{00000000-0005-0000-0000-00000C000000}"/>
    <cellStyle name="Normal_CPW - South ECS - COLUMN DESIGN-R1" xfId="1" xr:uid="{00000000-0005-0000-0000-00000D000000}"/>
    <cellStyle name="Percent 4" xfId="14" xr:uid="{00000000-0005-0000-0000-00000E000000}"/>
  </cellStyles>
  <dxfs count="0"/>
  <tableStyles count="0" defaultTableStyle="TableStyleMedium2" defaultPivotStyle="PivotStyleLight16"/>
  <colors>
    <mruColors>
      <color rgb="FF0E56A5"/>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58616</xdr:colOff>
      <xdr:row>1</xdr:row>
      <xdr:rowOff>36635</xdr:rowOff>
    </xdr:from>
    <xdr:to>
      <xdr:col>6</xdr:col>
      <xdr:colOff>36635</xdr:colOff>
      <xdr:row>2</xdr:row>
      <xdr:rowOff>135756</xdr:rowOff>
    </xdr:to>
    <xdr:pic>
      <xdr:nvPicPr>
        <xdr:cNvPr id="5" name="Picture 4">
          <a:extLst>
            <a:ext uri="{FF2B5EF4-FFF2-40B4-BE49-F238E27FC236}">
              <a16:creationId xmlns:a16="http://schemas.microsoft.com/office/drawing/2014/main" id="{B9CF12BE-F721-4DE4-BB6B-3709F088B6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904" y="95250"/>
          <a:ext cx="637443" cy="384871"/>
        </a:xfrm>
        <a:prstGeom prst="rect">
          <a:avLst/>
        </a:prstGeom>
      </xdr:spPr>
    </xdr:pic>
    <xdr:clientData/>
  </xdr:twoCellAnchor>
  <xdr:oneCellAnchor>
    <xdr:from>
      <xdr:col>1</xdr:col>
      <xdr:colOff>58616</xdr:colOff>
      <xdr:row>26</xdr:row>
      <xdr:rowOff>36635</xdr:rowOff>
    </xdr:from>
    <xdr:ext cx="637443" cy="384871"/>
    <xdr:pic>
      <xdr:nvPicPr>
        <xdr:cNvPr id="6" name="Picture 5">
          <a:extLst>
            <a:ext uri="{FF2B5EF4-FFF2-40B4-BE49-F238E27FC236}">
              <a16:creationId xmlns:a16="http://schemas.microsoft.com/office/drawing/2014/main" id="{E6CEF35F-BA33-4058-912C-B7A157EA00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99" y="10836014"/>
          <a:ext cx="637443" cy="384871"/>
        </a:xfrm>
        <a:prstGeom prst="rect">
          <a:avLst/>
        </a:prstGeom>
      </xdr:spPr>
    </xdr:pic>
    <xdr:clientData/>
  </xdr:oneCellAnchor>
  <xdr:oneCellAnchor>
    <xdr:from>
      <xdr:col>1</xdr:col>
      <xdr:colOff>58616</xdr:colOff>
      <xdr:row>50</xdr:row>
      <xdr:rowOff>36635</xdr:rowOff>
    </xdr:from>
    <xdr:ext cx="634915" cy="388155"/>
    <xdr:pic>
      <xdr:nvPicPr>
        <xdr:cNvPr id="16" name="Picture 15">
          <a:extLst>
            <a:ext uri="{FF2B5EF4-FFF2-40B4-BE49-F238E27FC236}">
              <a16:creationId xmlns:a16="http://schemas.microsoft.com/office/drawing/2014/main" id="{F325BD9B-27FF-4BE4-AAFB-9893EDC3A2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99" y="95756"/>
          <a:ext cx="634915" cy="388155"/>
        </a:xfrm>
        <a:prstGeom prst="rect">
          <a:avLst/>
        </a:prstGeom>
      </xdr:spPr>
    </xdr:pic>
    <xdr:clientData/>
  </xdr:oneCellAnchor>
  <xdr:oneCellAnchor>
    <xdr:from>
      <xdr:col>1</xdr:col>
      <xdr:colOff>58616</xdr:colOff>
      <xdr:row>80</xdr:row>
      <xdr:rowOff>36635</xdr:rowOff>
    </xdr:from>
    <xdr:ext cx="634915" cy="388155"/>
    <xdr:pic>
      <xdr:nvPicPr>
        <xdr:cNvPr id="17" name="Picture 16">
          <a:extLst>
            <a:ext uri="{FF2B5EF4-FFF2-40B4-BE49-F238E27FC236}">
              <a16:creationId xmlns:a16="http://schemas.microsoft.com/office/drawing/2014/main" id="{118AB362-2FFA-4463-9AA6-54396B5A4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99" y="95756"/>
          <a:ext cx="634915" cy="388155"/>
        </a:xfrm>
        <a:prstGeom prst="rect">
          <a:avLst/>
        </a:prstGeom>
      </xdr:spPr>
    </xdr:pic>
    <xdr:clientData/>
  </xdr:oneCellAnchor>
  <xdr:oneCellAnchor>
    <xdr:from>
      <xdr:col>1</xdr:col>
      <xdr:colOff>58616</xdr:colOff>
      <xdr:row>104</xdr:row>
      <xdr:rowOff>36635</xdr:rowOff>
    </xdr:from>
    <xdr:ext cx="634915" cy="388155"/>
    <xdr:pic>
      <xdr:nvPicPr>
        <xdr:cNvPr id="18" name="Picture 17">
          <a:extLst>
            <a:ext uri="{FF2B5EF4-FFF2-40B4-BE49-F238E27FC236}">
              <a16:creationId xmlns:a16="http://schemas.microsoft.com/office/drawing/2014/main" id="{01A3C6A2-769A-4BDB-83E8-486503F3D7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99" y="95756"/>
          <a:ext cx="634915" cy="388155"/>
        </a:xfrm>
        <a:prstGeom prst="rect">
          <a:avLst/>
        </a:prstGeom>
      </xdr:spPr>
    </xdr:pic>
    <xdr:clientData/>
  </xdr:oneCellAnchor>
  <xdr:oneCellAnchor>
    <xdr:from>
      <xdr:col>1</xdr:col>
      <xdr:colOff>58616</xdr:colOff>
      <xdr:row>128</xdr:row>
      <xdr:rowOff>36635</xdr:rowOff>
    </xdr:from>
    <xdr:ext cx="634915" cy="388155"/>
    <xdr:pic>
      <xdr:nvPicPr>
        <xdr:cNvPr id="19" name="Picture 18">
          <a:extLst>
            <a:ext uri="{FF2B5EF4-FFF2-40B4-BE49-F238E27FC236}">
              <a16:creationId xmlns:a16="http://schemas.microsoft.com/office/drawing/2014/main" id="{4A71C571-AE39-436D-BBBB-AAD8218AA2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99" y="95756"/>
          <a:ext cx="634915" cy="388155"/>
        </a:xfrm>
        <a:prstGeom prst="rect">
          <a:avLst/>
        </a:prstGeom>
      </xdr:spPr>
    </xdr:pic>
    <xdr:clientData/>
  </xdr:oneCellAnchor>
  <xdr:oneCellAnchor>
    <xdr:from>
      <xdr:col>1</xdr:col>
      <xdr:colOff>58616</xdr:colOff>
      <xdr:row>152</xdr:row>
      <xdr:rowOff>36635</xdr:rowOff>
    </xdr:from>
    <xdr:ext cx="634915" cy="388155"/>
    <xdr:pic>
      <xdr:nvPicPr>
        <xdr:cNvPr id="20" name="Picture 19">
          <a:extLst>
            <a:ext uri="{FF2B5EF4-FFF2-40B4-BE49-F238E27FC236}">
              <a16:creationId xmlns:a16="http://schemas.microsoft.com/office/drawing/2014/main" id="{D8CBCBF8-D686-47F6-8712-34E5B8D38B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99" y="95756"/>
          <a:ext cx="634915" cy="388155"/>
        </a:xfrm>
        <a:prstGeom prst="rect">
          <a:avLst/>
        </a:prstGeom>
      </xdr:spPr>
    </xdr:pic>
    <xdr:clientData/>
  </xdr:oneCellAnchor>
  <xdr:oneCellAnchor>
    <xdr:from>
      <xdr:col>1</xdr:col>
      <xdr:colOff>58616</xdr:colOff>
      <xdr:row>195</xdr:row>
      <xdr:rowOff>36635</xdr:rowOff>
    </xdr:from>
    <xdr:ext cx="634915" cy="388155"/>
    <xdr:pic>
      <xdr:nvPicPr>
        <xdr:cNvPr id="21" name="Picture 20">
          <a:extLst>
            <a:ext uri="{FF2B5EF4-FFF2-40B4-BE49-F238E27FC236}">
              <a16:creationId xmlns:a16="http://schemas.microsoft.com/office/drawing/2014/main" id="{8B466516-6697-4F33-9F60-1C9FB8EB86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99" y="95756"/>
          <a:ext cx="634915" cy="388155"/>
        </a:xfrm>
        <a:prstGeom prst="rect">
          <a:avLst/>
        </a:prstGeom>
      </xdr:spPr>
    </xdr:pic>
    <xdr:clientData/>
  </xdr:oneCellAnchor>
  <xdr:oneCellAnchor>
    <xdr:from>
      <xdr:col>1</xdr:col>
      <xdr:colOff>58616</xdr:colOff>
      <xdr:row>226</xdr:row>
      <xdr:rowOff>36635</xdr:rowOff>
    </xdr:from>
    <xdr:ext cx="634915" cy="388155"/>
    <xdr:pic>
      <xdr:nvPicPr>
        <xdr:cNvPr id="22" name="Picture 21">
          <a:extLst>
            <a:ext uri="{FF2B5EF4-FFF2-40B4-BE49-F238E27FC236}">
              <a16:creationId xmlns:a16="http://schemas.microsoft.com/office/drawing/2014/main" id="{E7F8E07B-5877-4D07-9BC1-AE51228334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599" y="95756"/>
          <a:ext cx="634915" cy="38815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92928</xdr:colOff>
      <xdr:row>58</xdr:row>
      <xdr:rowOff>19050</xdr:rowOff>
    </xdr:from>
    <xdr:to>
      <xdr:col>17</xdr:col>
      <xdr:colOff>169466</xdr:colOff>
      <xdr:row>59</xdr:row>
      <xdr:rowOff>133349</xdr:rowOff>
    </xdr:to>
    <xdr:pic>
      <xdr:nvPicPr>
        <xdr:cNvPr id="3" name="Picture 966" descr="31">
          <a:extLst>
            <a:ext uri="{FF2B5EF4-FFF2-40B4-BE49-F238E27FC236}">
              <a16:creationId xmlns:a16="http://schemas.microsoft.com/office/drawing/2014/main" id="{EC863C1C-CEE0-47F9-996C-BFD8482D0A9C}"/>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73903" y="32699325"/>
          <a:ext cx="2172038"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92928</xdr:colOff>
      <xdr:row>143</xdr:row>
      <xdr:rowOff>19050</xdr:rowOff>
    </xdr:from>
    <xdr:to>
      <xdr:col>17</xdr:col>
      <xdr:colOff>169466</xdr:colOff>
      <xdr:row>144</xdr:row>
      <xdr:rowOff>133351</xdr:rowOff>
    </xdr:to>
    <xdr:pic>
      <xdr:nvPicPr>
        <xdr:cNvPr id="4" name="Picture 966" descr="31">
          <a:extLst>
            <a:ext uri="{FF2B5EF4-FFF2-40B4-BE49-F238E27FC236}">
              <a16:creationId xmlns:a16="http://schemas.microsoft.com/office/drawing/2014/main" id="{C9E8C25E-5765-41E3-B107-D46D12C620C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73903" y="49939575"/>
          <a:ext cx="2172038" cy="4000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92928</xdr:colOff>
      <xdr:row>34</xdr:row>
      <xdr:rowOff>19050</xdr:rowOff>
    </xdr:from>
    <xdr:ext cx="2167995" cy="400050"/>
    <xdr:pic>
      <xdr:nvPicPr>
        <xdr:cNvPr id="8" name="Picture 966" descr="31">
          <a:extLst>
            <a:ext uri="{FF2B5EF4-FFF2-40B4-BE49-F238E27FC236}">
              <a16:creationId xmlns:a16="http://schemas.microsoft.com/office/drawing/2014/main" id="{53B628B6-717C-4A59-BCC1-63D24B625570}"/>
            </a:ext>
          </a:extLst>
        </xdr:cNvPr>
        <xdr:cNvPicPr>
          <a:picLocks noChangeAspect="1" noChangeArrowheads="1"/>
        </xdr:cNvPicPr>
      </xdr:nvPicPr>
      <xdr:blipFill>
        <a:blip xmlns:r="http://schemas.openxmlformats.org/officeDocument/2006/relationships" r:embed="rId2" cstate="print"/>
        <a:stretch>
          <a:fillRect/>
        </a:stretch>
      </xdr:blipFill>
      <xdr:spPr bwMode="auto">
        <a:xfrm>
          <a:off x="273903" y="21555075"/>
          <a:ext cx="216799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60960</xdr:colOff>
      <xdr:row>1</xdr:row>
      <xdr:rowOff>45720</xdr:rowOff>
    </xdr:from>
    <xdr:to>
      <xdr:col>6</xdr:col>
      <xdr:colOff>38979</xdr:colOff>
      <xdr:row>2</xdr:row>
      <xdr:rowOff>144841</xdr:rowOff>
    </xdr:to>
    <xdr:pic>
      <xdr:nvPicPr>
        <xdr:cNvPr id="9" name="Picture 8">
          <a:extLst>
            <a:ext uri="{FF2B5EF4-FFF2-40B4-BE49-F238E27FC236}">
              <a16:creationId xmlns:a16="http://schemas.microsoft.com/office/drawing/2014/main" id="{E6B0D30C-3AF0-4730-8173-7625E75D04F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6680" y="99060"/>
          <a:ext cx="663819" cy="381061"/>
        </a:xfrm>
        <a:prstGeom prst="rect">
          <a:avLst/>
        </a:prstGeom>
      </xdr:spPr>
    </xdr:pic>
    <xdr:clientData/>
  </xdr:twoCellAnchor>
  <xdr:oneCellAnchor>
    <xdr:from>
      <xdr:col>2</xdr:col>
      <xdr:colOff>92928</xdr:colOff>
      <xdr:row>86</xdr:row>
      <xdr:rowOff>19050</xdr:rowOff>
    </xdr:from>
    <xdr:ext cx="2172038" cy="400049"/>
    <xdr:pic>
      <xdr:nvPicPr>
        <xdr:cNvPr id="2" name="Picture 966" descr="31">
          <a:extLst>
            <a:ext uri="{FF2B5EF4-FFF2-40B4-BE49-F238E27FC236}">
              <a16:creationId xmlns:a16="http://schemas.microsoft.com/office/drawing/2014/main" id="{F967417E-1171-46AD-ADC1-14E0D931CEA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73903" y="18945225"/>
          <a:ext cx="2172038"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92928</xdr:colOff>
      <xdr:row>116</xdr:row>
      <xdr:rowOff>19050</xdr:rowOff>
    </xdr:from>
    <xdr:ext cx="2172038" cy="400049"/>
    <xdr:pic>
      <xdr:nvPicPr>
        <xdr:cNvPr id="10" name="Picture 966" descr="31">
          <a:extLst>
            <a:ext uri="{FF2B5EF4-FFF2-40B4-BE49-F238E27FC236}">
              <a16:creationId xmlns:a16="http://schemas.microsoft.com/office/drawing/2014/main" id="{67B18A4A-84E6-4E94-AA08-D338890A5D5C}"/>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73903" y="28508325"/>
          <a:ext cx="2172038"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105345</xdr:colOff>
      <xdr:row>188</xdr:row>
      <xdr:rowOff>19050</xdr:rowOff>
    </xdr:from>
    <xdr:ext cx="2151509" cy="400050"/>
    <xdr:pic>
      <xdr:nvPicPr>
        <xdr:cNvPr id="11" name="Picture 966" descr="31">
          <a:extLst>
            <a:ext uri="{FF2B5EF4-FFF2-40B4-BE49-F238E27FC236}">
              <a16:creationId xmlns:a16="http://schemas.microsoft.com/office/drawing/2014/main" id="{3BD2B76E-CB40-4308-AC97-B67357363BF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86320" y="121748550"/>
          <a:ext cx="2151509"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38670</xdr:colOff>
      <xdr:row>217</xdr:row>
      <xdr:rowOff>47625</xdr:rowOff>
    </xdr:from>
    <xdr:ext cx="2151509" cy="400050"/>
    <xdr:pic>
      <xdr:nvPicPr>
        <xdr:cNvPr id="12" name="Picture 966" descr="31">
          <a:extLst>
            <a:ext uri="{FF2B5EF4-FFF2-40B4-BE49-F238E27FC236}">
              <a16:creationId xmlns:a16="http://schemas.microsoft.com/office/drawing/2014/main" id="{19D31C04-0C4C-467C-A53E-0651B59BB4C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86295" y="81953100"/>
          <a:ext cx="2151509"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Documents%20and%20Settings\VIRUSPCL\Desktop\TENDER\Virup\113%20-%20EMAAR%20-%20RESIDENTIAL\Analysis\for%20Offer%202\CONTRACTS\96%20-%20WEST%20END\Offer-1\002-Contracts\CONT1\CONT2\CONT3\CONT4\Tenders%205\West%20End\Offer%201\Offer%202%20Internal\TENDER\Virup\90%20?E9B87ABA" TargetMode="External"/><Relationship Id="rId1" Type="http://schemas.openxmlformats.org/officeDocument/2006/relationships/externalLinkPath" Target="file:///\\E9B87ABA\90%20"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15024_BMT_NSICT%20building,%20Mumbai\Admin\B8%20-%20Tender%20Documentation\2015%20-%2008\01%20ESTIMATE\00%20MASTER%20ESTIMATE%20SHEET\BOQ_BMT_Total_20150727_R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file:///F:\Documents%20and%20Settings\VIRUSPCL\Desktop\TENDER\Virup\113%20-%20EMAAR%20-%20RESIDENTIAL\Analysis\for%20Offer%202\CONTRACTS\96%20-%20WEST%20END\Offer-1\002-Contracts\CONT1\CONT2\CONT3\CONT4\Tenders%205\West%20End\Offer%201\Offer%202%20Internal\TENDER\Virup\81%20?E9B87ABA" TargetMode="External"/><Relationship Id="rId1" Type="http://schemas.openxmlformats.org/officeDocument/2006/relationships/externalLinkPath" Target="file:///\\E9B87ABA\81%20"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Qaqc\d\WINDOWS\TEMP\FORM6&amp;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h3\d\HITEC%20PHASE%202\CLIENT_INVOICE\Cyber%20gate%20way%20Phase-%20II%20(A)_UP\2B_August%202K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 &amp; C - M - ccp"/>
      <sheetName val="Fee Rate Summary"/>
      <sheetName val="Basement Budget"/>
      <sheetName val="RECAPITULATION"/>
      <sheetName val="Rate analysis"/>
      <sheetName val="Materials Cost"/>
      <sheetName val="Site Dev BOQ"/>
      <sheetName val="Old"/>
      <sheetName val="RES STEEL TO"/>
      <sheetName val="10. &amp; 11. Rate Code &amp; BQ"/>
      <sheetName val="Main-Material"/>
      <sheetName val="Break up Sheet"/>
      <sheetName val="COLUMN"/>
      <sheetName val="SUmmary-RMZ"/>
      <sheetName val="RMZ Summary"/>
      <sheetName val="sept-plan"/>
      <sheetName val="Costing"/>
      <sheetName val="Staff Forecast spread"/>
      <sheetName val="Fin Sum"/>
      <sheetName val="IO List"/>
      <sheetName val="A"/>
      <sheetName val="Sheet2"/>
      <sheetName val="dyes"/>
      <sheetName val="Sheet3"/>
      <sheetName val="UTILITY"/>
      <sheetName val="BOQ_Direct_selling cost"/>
      <sheetName val="BOQ (2)"/>
      <sheetName val="MASTER_RATE ANALYSIS"/>
      <sheetName val="Stress Calculation"/>
      <sheetName val="SPT vs PHI"/>
      <sheetName val="THK"/>
      <sheetName val="GBW"/>
      <sheetName val="FitOutConfCentre"/>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reside"/>
      <sheetName val="Summary_Local"/>
      <sheetName val="factor sheet"/>
      <sheetName val="RA"/>
      <sheetName val="Factor_Sheet"/>
      <sheetName val="Exp."/>
      <sheetName val="Factors"/>
      <sheetName val="Headings"/>
      <sheetName val="Field Values"/>
      <sheetName val="VIWSCo1"/>
      <sheetName val="Fill this out first..."/>
      <sheetName val="Micro"/>
      <sheetName val="Macro"/>
      <sheetName val="Scaff-Rose"/>
      <sheetName val="CASHFLOWS"/>
      <sheetName val="SUMMARY"/>
      <sheetName val="RA-markate"/>
      <sheetName val="Structure Bills Qty"/>
      <sheetName val="Builtup Area"/>
      <sheetName val="analysis"/>
      <sheetName val="cubes_M20"/>
      <sheetName val="Cop -VGN"/>
      <sheetName val="database"/>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Civil Boq"/>
      <sheetName val="MES-SEC"/>
      <sheetName val="A1-Continuous"/>
      <sheetName val="Coalmine"/>
      <sheetName val="INDIGINEOUS ITEMS "/>
      <sheetName val="col-reinft1"/>
      <sheetName val="Data"/>
      <sheetName val="Lead"/>
      <sheetName val="Analy_7-10"/>
      <sheetName val="INDORAMA Group June 02"/>
      <sheetName val="ORDER BOOKING"/>
      <sheetName val="TBAL9697 -group wise  sdpl"/>
      <sheetName val="Sheet1"/>
      <sheetName val="starter"/>
      <sheetName val="BLK2"/>
      <sheetName val="BLK3"/>
      <sheetName val="E &amp; R"/>
      <sheetName val="radar"/>
      <sheetName val="UG"/>
      <sheetName val="Load Details(B1)"/>
      <sheetName val="PART-I_(2)"/>
      <sheetName val="final_abstract"/>
      <sheetName val="Config"/>
      <sheetName val="Break Dw"/>
      <sheetName val="Design"/>
      <sheetName val="PA- Consutant "/>
      <sheetName val="Debits as on 12.04.08"/>
      <sheetName val="Sheet3 (2)"/>
      <sheetName val="VCH-SLC"/>
      <sheetName val="Supplier"/>
      <sheetName val="Bed Class"/>
      <sheetName val="Cd"/>
      <sheetName val="Rates"/>
      <sheetName val="PH data"/>
      <sheetName val="labour"/>
      <sheetName val="Details (3)"/>
      <sheetName val="INPUT-DATA1"/>
      <sheetName val="대외공문"/>
      <sheetName val="Build-up"/>
      <sheetName val="FORM7"/>
      <sheetName val="RCC,Ret. Wall"/>
      <sheetName val="RA 4 Challan Summary "/>
      <sheetName val="p&amp;m"/>
      <sheetName val="Labour productivity"/>
      <sheetName val="labour coeff"/>
      <sheetName val="COST"/>
      <sheetName val="Formulas"/>
      <sheetName val="For Bill-04 PS"/>
      <sheetName val="Desgn(zone I)"/>
      <sheetName val="M B-QtyRecn"/>
      <sheetName val="Quotation"/>
      <sheetName val="Sqn _Main_ Abs"/>
      <sheetName val="SOR"/>
      <sheetName val="concrete"/>
      <sheetName val="beam-reinft-IIInd floor"/>
      <sheetName val="Lows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MS BOQ"/>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CF-det"/>
      <sheetName val="PRECAST lightconc_II"/>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TBAL9697 -group wise  sdpl"/>
      <sheetName val="SPT vs PHI"/>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labour coeff"/>
      <sheetName val="Sheet3"/>
      <sheetName val="SITE OVERHEADS"/>
      <sheetName val="VCH-SLC"/>
      <sheetName val="Supplier"/>
      <sheetName val="p&amp;m"/>
      <sheetName val="八幡"/>
      <sheetName val="Site Dev BOQ"/>
      <sheetName val="300x500"/>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Structure Bills Qty"/>
      <sheetName val="dlvoid"/>
      <sheetName val="PRELIM5"/>
      <sheetName val="Driveway Beams"/>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08.07.10헾】_x0005__x0000__x0000__x0000__x0000_ꎋ"/>
    </sheetNames>
    <sheetDataSet>
      <sheetData sheetId="0" refreshError="1">
        <row r="19">
          <cell r="K19">
            <v>1.3500000000000001E-3</v>
          </cell>
        </row>
        <row r="20">
          <cell r="J20">
            <v>0.15082999999999999</v>
          </cell>
          <cell r="K20">
            <v>0.10083</v>
          </cell>
        </row>
      </sheetData>
      <sheetData sheetId="1" refreshError="1"/>
      <sheetData sheetId="2" refreshError="1"/>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efreshError="1"/>
      <sheetData sheetId="72" refreshError="1"/>
      <sheetData sheetId="73" refreshError="1"/>
      <sheetData sheetId="74"/>
      <sheetData sheetId="75"/>
      <sheetData sheetId="76"/>
      <sheetData sheetId="77"/>
      <sheetData sheetId="78"/>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RCC,Ret. Wall"/>
      <sheetName val="DETAILED  BOQ"/>
      <sheetName val="4 Annex 1 Basic rate"/>
      <sheetName val="p&amp;m"/>
      <sheetName val="Build-up"/>
      <sheetName val="Detail In Door Stad"/>
      <sheetName val="Project Details.."/>
      <sheetName val="PRECAST lightconc-II"/>
      <sheetName val="FT-05-02IsoBOM"/>
      <sheetName val="Design"/>
      <sheetName val="TBAL9697 -group wise  sdpl"/>
      <sheetName val="strain"/>
      <sheetName val="refer"/>
      <sheetName val="factors"/>
      <sheetName val="Load Details(B2)"/>
      <sheetName val="BOQ"/>
      <sheetName val="2gii"/>
      <sheetName val="analysis"/>
      <sheetName val="scurve calc (2)"/>
      <sheetName val="COLUMN"/>
      <sheetName val="Detail P&amp;L"/>
      <sheetName val="Assumption Sheet"/>
      <sheetName val="APPENDIX B-1"/>
      <sheetName val="Bill 3.1"/>
      <sheetName val="SCHEDULE OF RATES"/>
      <sheetName val="Legal Risk Analysis"/>
      <sheetName val="Fill this out first..."/>
      <sheetName val="CFLOW"/>
      <sheetName val="Gujrat"/>
      <sheetName val="3MLKQ"/>
      <sheetName val="Sheet3"/>
      <sheetName val="GR.slab-reinft"/>
      <sheetName val="Bill 3 - Site Works"/>
      <sheetName val="schedule1"/>
      <sheetName val="Precalculation"/>
      <sheetName val="Cable data"/>
      <sheetName val="Table"/>
      <sheetName val="Civil Works"/>
      <sheetName val="CABLE"/>
      <sheetName val="number"/>
      <sheetName val="ANAL"/>
      <sheetName val="Staff_Acco_"/>
      <sheetName val="Tel__"/>
      <sheetName val="Ext_light"/>
      <sheetName val="Staff_Acco_1"/>
      <sheetName val="estimate"/>
      <sheetName val="sumary"/>
      <sheetName val="Rate Analysis"/>
      <sheetName val="Xenon(R2)"/>
      <sheetName val="SCHEDULE (3)"/>
      <sheetName val="Database"/>
      <sheetName val="schedule nos"/>
      <sheetName val="4_Annex_1_Basic_rate"/>
      <sheetName val="DETAILED__BOQ"/>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Material "/>
      <sheetName val="basic-data"/>
      <sheetName val="mem-property"/>
      <sheetName val="FORM7"/>
      <sheetName val="SPT vs PHI"/>
      <sheetName val="Cable_data"/>
      <sheetName val="BLK2"/>
      <sheetName val="BLK3"/>
      <sheetName val="E &amp; R"/>
      <sheetName val="radar"/>
      <sheetName val="UG"/>
      <sheetName val="Pile cap"/>
      <sheetName val="ABB"/>
      <sheetName val="GE"/>
      <sheetName val="Boq Block A"/>
      <sheetName val="INPUT-DATA"/>
      <sheetName val="Sqn_Abs_G_6_ "/>
      <sheetName val="WO_Abs _G_2_ 6 DUs"/>
      <sheetName val="Air_Abs_G_6_ 23 DUs"/>
      <sheetName val="4-Int- ele(RA)"/>
      <sheetName val="SITE OVERHEADS"/>
      <sheetName val="Detail 1A"/>
      <sheetName val="IO List"/>
      <sheetName val="S1BOQ"/>
      <sheetName val="Input"/>
      <sheetName val="Activity"/>
      <sheetName val="Crew"/>
      <sheetName val="Piping"/>
      <sheetName val="Pipe Supports"/>
      <sheetName val="BOQ (2)"/>
      <sheetName val="#REF"/>
      <sheetName val="RA-markate"/>
      <sheetName val="Costing"/>
      <sheetName val="Asia Revised 10-1-07"/>
      <sheetName val="All Capital Plan P+L 10-1-07"/>
      <sheetName val="CP08 (2)"/>
      <sheetName val="Planning File 10-1-07"/>
      <sheetName val="INDIGINEOUS ITEMS "/>
      <sheetName val="Parameter"/>
      <sheetName val="1_Project_Profile"/>
      <sheetName val="Box- Girder"/>
      <sheetName val="BLOCK-A (MEA.SHEET)"/>
      <sheetName val="Basement Budget"/>
      <sheetName val="banilad"/>
      <sheetName val="Mactan"/>
      <sheetName val="Mandaue"/>
      <sheetName val="2004"/>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HPlanM2"/>
      <sheetName val="Sheet1"/>
      <sheetName val="Sheet2"/>
      <sheetName val="Sheet3"/>
      <sheetName val="VCH-SLC"/>
      <sheetName val="Supplier"/>
      <sheetName val="TBAL9697 -group wise  sdpl"/>
      <sheetName val="Staff Acco."/>
      <sheetName val="boq"/>
      <sheetName val="PRECAST lightconc-II"/>
      <sheetName val="2gii"/>
      <sheetName val="IO List"/>
      <sheetName val="Costing"/>
      <sheetName val="Civil Works"/>
      <sheetName val="Stress Calculation"/>
      <sheetName val="Fee Rate Summary"/>
      <sheetName val="Pacakges split"/>
      <sheetName val="Fin Sum"/>
      <sheetName val="Name List"/>
      <sheetName val="Item- Compact"/>
      <sheetName val="Fill this out first..."/>
      <sheetName val="Build-up"/>
      <sheetName val="p&amp;m"/>
      <sheetName val="DOOR-WIND"/>
      <sheetName val="Labour"/>
      <sheetName val="CABLE DATA"/>
      <sheetName val="Data"/>
      <sheetName val="Lead"/>
      <sheetName val="Footings"/>
      <sheetName val="RA-markate"/>
      <sheetName val="Material "/>
      <sheetName val="Labour &amp; Plant"/>
      <sheetName val="Pay_Sep06"/>
      <sheetName val="key dates"/>
      <sheetName val="Actuals"/>
      <sheetName val="BLK2"/>
      <sheetName val="BLK3"/>
      <sheetName val="E &amp; R"/>
      <sheetName val="radar"/>
      <sheetName val="UG"/>
      <sheetName val="Input"/>
      <sheetName val="CFForecast detail"/>
      <sheetName val="Basement Budget"/>
      <sheetName val="Extra Item"/>
      <sheetName val="LOCAL RATES"/>
      <sheetName val="SOR"/>
      <sheetName val="factors"/>
      <sheetName val="coa_ramco_168"/>
      <sheetName val="Cashflow projection"/>
      <sheetName val="labour coeff"/>
      <sheetName val="Discount"/>
      <sheetName val="Design"/>
      <sheetName val="TBAL9697_-group_wise__sdpl"/>
      <sheetName val="CHN WIP"/>
      <sheetName val="Cash Flow"/>
      <sheetName val="MG"/>
      <sheetName val="PRELIM5"/>
      <sheetName val="Conc&amp;steel-assets"/>
      <sheetName val="Admin"/>
      <sheetName val="Summary_Bank"/>
      <sheetName val="Data sheet"/>
      <sheetName val="VALIDATIONS"/>
    </sheetNames>
    <sheetDataSet>
      <sheetData sheetId="0"/>
      <sheetData sheetId="1"/>
      <sheetData sheetId="2"/>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_old"/>
      <sheetName val="BOQ_Civil"/>
      <sheetName val="BOQ - D&amp;W"/>
    </sheetNames>
    <sheetDataSet>
      <sheetData sheetId="0">
        <row r="1">
          <cell r="A1" t="str">
            <v>Project  :</v>
          </cell>
        </row>
        <row r="2">
          <cell r="A2" t="str">
            <v>Subject  : Bill of Quantity_Civil works</v>
          </cell>
          <cell r="C2" t="str">
            <v>Date: 17th July 2015</v>
          </cell>
        </row>
        <row r="3">
          <cell r="A3" t="str">
            <v>Sr. No.</v>
          </cell>
          <cell r="B3" t="str">
            <v>Item description</v>
          </cell>
          <cell r="C3" t="str">
            <v>Unit</v>
          </cell>
          <cell r="D3" t="str">
            <v>Qty</v>
          </cell>
          <cell r="E3" t="str">
            <v>Rate</v>
          </cell>
          <cell r="F3" t="str">
            <v>Amount</v>
          </cell>
        </row>
        <row r="5">
          <cell r="B5" t="str">
            <v>All survey works with required instruments will be contractor's responsibilities. All excavation works shall be started only after joint survey record with client's engineer in-charge. All execavation quantities shall also me measured by SP-27 IS 1200 gui</v>
          </cell>
        </row>
        <row r="6">
          <cell r="B6" t="str">
            <v>SECTION 1 - EARTH WORK</v>
          </cell>
        </row>
        <row r="8">
          <cell r="B8" t="str">
            <v xml:space="preserve">Excavation for foundation by manual means / mechanical means including sorting out and stacking of useful materials, dressing of the sides, ramming of bottom, disposing of the excavated stuff any lead and lifts, for all kind of soil, including dewatering </v>
          </cell>
        </row>
        <row r="9">
          <cell r="B9" t="str">
            <v>Depth upto 1.5 mt.</v>
          </cell>
        </row>
        <row r="10">
          <cell r="B10" t="str">
            <v>Rate in words:</v>
          </cell>
        </row>
        <row r="11">
          <cell r="B11" t="str">
            <v>Depth upto 1.5 to 3.0 mt.</v>
          </cell>
        </row>
        <row r="12">
          <cell r="B12" t="str">
            <v>Rate in words:</v>
          </cell>
        </row>
        <row r="13">
          <cell r="B13" t="str">
            <v>Depth upto 3.0 mt to 5.0 mt</v>
          </cell>
        </row>
        <row r="14">
          <cell r="B14" t="str">
            <v>Rate in words:</v>
          </cell>
        </row>
        <row r="15">
          <cell r="B15" t="str">
            <v xml:space="preserve">Depth upto 5.0 mt to 7.0 mt </v>
          </cell>
        </row>
        <row r="16">
          <cell r="B16" t="str">
            <v>Rate in words:</v>
          </cell>
        </row>
        <row r="17">
          <cell r="B17" t="str">
            <v>Depth upto 7.0 mt to 10.0 mt</v>
          </cell>
        </row>
        <row r="18">
          <cell r="B18" t="str">
            <v>Rate in words:</v>
          </cell>
        </row>
        <row r="20">
          <cell r="B20" t="str">
            <v>Filling with available earth (client's earth)  selected excavated earth (excluding rock and black cotton soil), in plinth and sides of foundations, in layers not exceeding 30 cm. in depth with optimum moisture conditions to give at least 90% of the maximu</v>
          </cell>
        </row>
        <row r="21">
          <cell r="B21" t="str">
            <v>Rate in words:</v>
          </cell>
        </row>
        <row r="23">
          <cell r="B23" t="str">
            <v>Filling in foundations, plinths and other areas as directed with hard murrum or selected cohesive non swelling soil obtained from outside (Contractor's earth, brought from out side) in layers of 30 cm. thickness with optimum moisture conditions to give at</v>
          </cell>
        </row>
        <row r="24">
          <cell r="B24" t="str">
            <v>Rate in words:</v>
          </cell>
        </row>
        <row r="26">
          <cell r="B26" t="str">
            <v>Filling in foundation and plinth (under floors), with good quality coarse river sand obtained from outside, including watering, ramming well, consolidating and dressing etc. complete, as directed by engineer in charge. (For all civil, plumbing and electri</v>
          </cell>
        </row>
        <row r="27">
          <cell r="B27" t="str">
            <v>Rate in words:</v>
          </cell>
        </row>
        <row r="29">
          <cell r="B29" t="str">
            <v xml:space="preserve">Providing and laying rubble soling using black trap, average thickness (compacted) as specified in drawing, in plinth and for plinth protection, using accordingly cut size stones, covering and leveling the surface with a layer of murrum after filling the </v>
          </cell>
        </row>
        <row r="30">
          <cell r="B30" t="str">
            <v>Rate in words:</v>
          </cell>
        </row>
        <row r="32">
          <cell r="B32" t="str">
            <v xml:space="preserve">Disposing of the surplus excavated earth (all kind of soil including rocks) and/or debris etc. including loading at site, transporting &amp; disposal, unloading, spreading and dressing and all royalty and other expenses etc. in contractor's responsibility at </v>
          </cell>
        </row>
        <row r="33">
          <cell r="B33" t="str">
            <v>Inside the plot</v>
          </cell>
        </row>
        <row r="34">
          <cell r="B34" t="str">
            <v>Rate in words:</v>
          </cell>
        </row>
        <row r="35">
          <cell r="B35" t="str">
            <v>outside the plot</v>
          </cell>
        </row>
        <row r="36">
          <cell r="B36" t="str">
            <v>Rate in words:</v>
          </cell>
        </row>
        <row r="38">
          <cell r="B38" t="str">
            <v>Carrying out pre construction anti - termite treatment for all types of structure with/ without basement with RCC foundation / RCC wall or with load bearing walled foundation. The chemical used shall be like chloropyriphos, BiflexTC, lindane etc. (comsump</v>
          </cell>
        </row>
        <row r="39">
          <cell r="B39" t="str">
            <v>Rate in words:</v>
          </cell>
        </row>
        <row r="41">
          <cell r="B41" t="str">
            <v>Surface dressing of the ground for all kind of soil including cleaning site, removing vegetation and in-equalities not exceeding 30 cm deep and disposal of rubbish (unwanted material) anywhere outside the site at non objectionable place. (Item shall be op</v>
          </cell>
        </row>
        <row r="42">
          <cell r="B42" t="str">
            <v>Rate in words:</v>
          </cell>
        </row>
        <row r="44">
          <cell r="B44" t="str">
            <v>Sum Carried Over  To Summary Page</v>
          </cell>
        </row>
        <row r="46">
          <cell r="B46" t="str">
            <v>SECTION 2 - PCC &amp; RCC WORK</v>
          </cell>
        </row>
        <row r="48">
          <cell r="B48" t="str">
            <v>Providing and laying in position machine mixed, machine mixed plain cement concrete (PCC) of specified grade including all necessary dewatering, casting in panels of any size and thickness wherever necessary, to shape and depth as specified at all locatio</v>
          </cell>
        </row>
        <row r="49">
          <cell r="B49" t="str">
            <v xml:space="preserve"> M10 grade</v>
          </cell>
        </row>
        <row r="50">
          <cell r="B50" t="str">
            <v>Rate in words:</v>
          </cell>
        </row>
        <row r="51">
          <cell r="B51" t="str">
            <v>M15 grade</v>
          </cell>
        </row>
        <row r="52">
          <cell r="B52" t="str">
            <v>Rate in words:</v>
          </cell>
        </row>
        <row r="54">
          <cell r="B54" t="str">
            <v>Providing and laying Autoclave Aerated Concrete Block chips/bats  cement concrete in 1:3:6 (1 Cement : 3 Coarse Sand : 6 graded  Autoclave Aerated Concrete Block chips/bats) grade including finishing, curing, form work (if required) etc. complete as direc</v>
          </cell>
        </row>
        <row r="55">
          <cell r="B55" t="str">
            <v>Rate in words:</v>
          </cell>
        </row>
        <row r="57">
          <cell r="B57" t="str">
            <v>Supplying, fabricating and fixing in position steel reinforcement for RCC structures / items as per design including transporting steel to the work site, handling, decoiling, cutting, bending, cranking, fabricating to required shape, placing in position a</v>
          </cell>
        </row>
        <row r="58">
          <cell r="B58" t="str">
            <v xml:space="preserve">TMT bars Fe- Fe-500D, yield stress not less than 500 N/mm2 </v>
          </cell>
        </row>
        <row r="59">
          <cell r="B59" t="str">
            <v>Rate in words:</v>
          </cell>
        </row>
        <row r="61">
          <cell r="B61" t="str">
            <v>Providing and laying in position controlled cement  concrete manufactured in fully automatic batch mixed plant of specified capacity (batch mix plant shall be installed nearby site) for plain/ reinforced cement concrete work of specified grade using grade</v>
          </cell>
        </row>
        <row r="62">
          <cell r="B62" t="str">
            <v>Excluding the cost of centering, shuttering and reinforcement</v>
          </cell>
        </row>
        <row r="63">
          <cell r="B63" t="str">
            <v>Upto Plinth level</v>
          </cell>
        </row>
        <row r="64">
          <cell r="B64" t="str">
            <v>M15</v>
          </cell>
        </row>
        <row r="65">
          <cell r="B65" t="str">
            <v>M20</v>
          </cell>
        </row>
        <row r="66">
          <cell r="B66" t="str">
            <v>M25</v>
          </cell>
        </row>
        <row r="67">
          <cell r="B67" t="str">
            <v>M30</v>
          </cell>
        </row>
        <row r="68">
          <cell r="B68" t="str">
            <v>M35</v>
          </cell>
        </row>
        <row r="69">
          <cell r="B69" t="str">
            <v>M40</v>
          </cell>
        </row>
        <row r="71">
          <cell r="B71" t="str">
            <v>Above Plinth level</v>
          </cell>
        </row>
        <row r="72">
          <cell r="B72" t="str">
            <v>M15</v>
          </cell>
        </row>
        <row r="73">
          <cell r="B73" t="str">
            <v>M20</v>
          </cell>
        </row>
        <row r="74">
          <cell r="B74" t="str">
            <v>M25</v>
          </cell>
        </row>
        <row r="75">
          <cell r="B75" t="str">
            <v>M30</v>
          </cell>
        </row>
        <row r="76">
          <cell r="B76" t="str">
            <v>M35</v>
          </cell>
        </row>
        <row r="77">
          <cell r="B77" t="str">
            <v>M40</v>
          </cell>
        </row>
        <row r="79">
          <cell r="B79" t="str">
            <v xml:space="preserve">Including the cost of centering, shuttering (as per specification) excluding the cost of reinforcement </v>
          </cell>
        </row>
        <row r="80">
          <cell r="B80" t="str">
            <v>Upto Plinth level</v>
          </cell>
        </row>
        <row r="81">
          <cell r="B81" t="str">
            <v>M25</v>
          </cell>
        </row>
        <row r="82">
          <cell r="B82" t="str">
            <v>M30</v>
          </cell>
        </row>
        <row r="83">
          <cell r="B83" t="str">
            <v>M35</v>
          </cell>
        </row>
        <row r="84">
          <cell r="B84" t="str">
            <v>M40</v>
          </cell>
        </row>
        <row r="86">
          <cell r="B86" t="str">
            <v>Above Plinth level</v>
          </cell>
        </row>
        <row r="87">
          <cell r="B87" t="str">
            <v>M25</v>
          </cell>
        </row>
        <row r="88">
          <cell r="B88" t="str">
            <v>M30</v>
          </cell>
        </row>
        <row r="89">
          <cell r="B89" t="str">
            <v>M35</v>
          </cell>
        </row>
        <row r="90">
          <cell r="B90" t="str">
            <v>M40</v>
          </cell>
        </row>
        <row r="92">
          <cell r="B92" t="str">
            <v>Providing and laying machine mixed and machine vibrated controlled Cement Concrete having exposed surfaces, including curing, etc. complete, including the cost of formwork but excluding the cost of reinforcement, for pre-cast elements like lintels, sill s</v>
          </cell>
        </row>
        <row r="93">
          <cell r="B93" t="str">
            <v>M25 grade</v>
          </cell>
        </row>
        <row r="94">
          <cell r="B94" t="str">
            <v>Rate in words:</v>
          </cell>
        </row>
        <row r="96">
          <cell r="B96" t="str">
            <v>Providing and laying Ready Mixed Concrete as per mix design of specified grade using cement content as per approved design mix in fully automatic batching plant to be installed inside campus of approved vender  (as per client's suggestion),  as per the de</v>
          </cell>
        </row>
        <row r="97">
          <cell r="B97" t="str">
            <v xml:space="preserve">Note: The concrete is made using graded black trap stone aggregates of maximum 20mm nominal (down graded) size obtained from approved quarry including fine aggregates conforming to latest IS 383 and cement all as per the design mix proportions conforming </v>
          </cell>
        </row>
        <row r="98">
          <cell r="B98" t="str">
            <v>Ready Mixed Concrete should be from reputed manufacturers like JK laxmi, Ultratech or approved etc., and contractors have to obtain prior approval of EIC with respect to supplier of RMC.</v>
          </cell>
        </row>
        <row r="99">
          <cell r="B99" t="str">
            <v>Rate to include the transportation with all leads from RMC plant to the place of work and pumping of concrete to any height and the rate shall be as per item description.</v>
          </cell>
        </row>
        <row r="100">
          <cell r="B100" t="str">
            <v>Cement concrete delivered at site should be workable and should satisfy all the required standard tests like cube test and slump test etc or item description as specified in code of practice. Samples taken at site only will be deciding factor.</v>
          </cell>
        </row>
        <row r="101">
          <cell r="B101" t="str">
            <v>It is the responsibility of contractor ensures proper co-ordination for the timely supply of concrete and approved quality product.</v>
          </cell>
        </row>
        <row r="102">
          <cell r="B102" t="str">
            <v>Contractor has to make arrangement for proper approach road (for which nothing extra shall be paid for)  to enable the vehicle carrying concrete to move freely without any extra cost to the department before ordering the concrete. However existing approac</v>
          </cell>
        </row>
        <row r="103">
          <cell r="B103" t="str">
            <v>Contractor has to ensure proper strong shuttering / centering to receive the concrete at all heights.</v>
          </cell>
        </row>
        <row r="104">
          <cell r="B104" t="str">
            <v>The design mix of RMC for the manufacturer / supplier of RMC has to be obtained well in time and approval of Engineer in Charge to be obtained prior to use. The design mix should be based on latest IS 456. This approval has to be obtained whenever the des</v>
          </cell>
        </row>
        <row r="105">
          <cell r="B105" t="str">
            <v>M15 grade</v>
          </cell>
        </row>
        <row r="106">
          <cell r="B106" t="str">
            <v>M20 grade</v>
          </cell>
        </row>
        <row r="107">
          <cell r="B107" t="str">
            <v xml:space="preserve">M25 grade </v>
          </cell>
        </row>
        <row r="108">
          <cell r="B108" t="str">
            <v xml:space="preserve">M30 grade </v>
          </cell>
        </row>
        <row r="109">
          <cell r="B109" t="str">
            <v xml:space="preserve">M35 grade </v>
          </cell>
        </row>
        <row r="110">
          <cell r="B110" t="str">
            <v xml:space="preserve">M40 grade </v>
          </cell>
        </row>
        <row r="112">
          <cell r="B112" t="str">
            <v xml:space="preserve">Charges for making holes in RCC walls, slabs or any other RCC member by diamond drilling machine of HILTI or equivalent including disposing the debris.  Measurement will be taken for the depth of holes drilled in running meter. For disposal of the debris </v>
          </cell>
        </row>
        <row r="113">
          <cell r="B113" t="str">
            <v>Holes of 52 mm, 67 mm, 77mm clear diameter</v>
          </cell>
        </row>
        <row r="114">
          <cell r="B114" t="str">
            <v>Rate in words:</v>
          </cell>
        </row>
        <row r="115">
          <cell r="B115" t="str">
            <v>Holes of 102mm clear diameter</v>
          </cell>
        </row>
        <row r="116">
          <cell r="B116" t="str">
            <v>Rate in words:</v>
          </cell>
        </row>
        <row r="117">
          <cell r="B117" t="str">
            <v>Holes of 152 mm clear diameter</v>
          </cell>
        </row>
        <row r="118">
          <cell r="B118" t="str">
            <v>Rate in words:</v>
          </cell>
        </row>
        <row r="119">
          <cell r="B119" t="str">
            <v xml:space="preserve">Holes of 200 mm clear diameter </v>
          </cell>
        </row>
        <row r="120">
          <cell r="B120" t="str">
            <v>Rate in words:</v>
          </cell>
        </row>
        <row r="122">
          <cell r="B122" t="str">
            <v>Providing in position PVC pipe sleeves of 10Kg/cm2 and length upto 500 mm for following diameters, next larger diameter than pipes shall be provided wherever pipes pass through walls &amp; slabs and annular space filled with fiberglass &amp; finished with retaine</v>
          </cell>
        </row>
        <row r="123">
          <cell r="B123" t="str">
            <v>200 mm Diameter</v>
          </cell>
        </row>
        <row r="124">
          <cell r="B124" t="str">
            <v>Rate in words:</v>
          </cell>
        </row>
        <row r="125">
          <cell r="B125" t="str">
            <v>160 mm Diameter</v>
          </cell>
        </row>
        <row r="126">
          <cell r="B126" t="str">
            <v>Rate in words:</v>
          </cell>
        </row>
        <row r="127">
          <cell r="B127" t="str">
            <v>110 mm Diameter</v>
          </cell>
        </row>
        <row r="128">
          <cell r="B128" t="str">
            <v>Rate in words:</v>
          </cell>
        </row>
        <row r="129">
          <cell r="B129" t="str">
            <v>75 mm Diameter</v>
          </cell>
        </row>
        <row r="130">
          <cell r="B130" t="str">
            <v>Rate in words:</v>
          </cell>
        </row>
        <row r="132">
          <cell r="B132" t="str">
            <v>Providing &amp; Fixing Sil Flex - (Capcell HD 100) Premoulded Compressible Filler Board of specified  thickness in black colour, manufactured by The Supreme Industries Limited, conforming to MORTH specification (clause 1015), having minimum density 95 Kg/Cum,</v>
          </cell>
        </row>
        <row r="133">
          <cell r="B133" t="str">
            <v>200 mm thick</v>
          </cell>
        </row>
        <row r="134">
          <cell r="B134" t="str">
            <v>Rate in words:</v>
          </cell>
        </row>
        <row r="136">
          <cell r="B136" t="str">
            <v>Providing, laying &amp; filling grooves, between exposed concrete and exposed brick work  with weather neutral cure silicone sealant of approved color and make of average 10mm thickness and 6mm depth, including cleaning, scraping the joints with necessary bac</v>
          </cell>
        </row>
        <row r="137">
          <cell r="B137" t="str">
            <v>Rate in words:</v>
          </cell>
        </row>
        <row r="139">
          <cell r="B139" t="str">
            <v xml:space="preserve">Providing and fixing Penebar (hydrophilic swelling) in construction joints, including application of primer [PN6] at all vertical and horizontal construction joints for construction between two RCC members and fixed to the reinforcement with binding wire </v>
          </cell>
        </row>
        <row r="140">
          <cell r="B140" t="str">
            <v>Rate in words:</v>
          </cell>
        </row>
        <row r="142">
          <cell r="B142" t="str">
            <v>Providing and fixing 200 mm expansion joint system of  approve make 3R/ Kantaflex  (Horizontal Surface) make flush mounted metal floor expansion/ seismic joint system for floor &amp; roof with +/‐ 25mm joint movement design for system requiring heavy load and</v>
          </cell>
        </row>
        <row r="143">
          <cell r="B143" t="str">
            <v>Exterior expansion joint</v>
          </cell>
        </row>
        <row r="144">
          <cell r="B144" t="str">
            <v>Rate in words:</v>
          </cell>
        </row>
        <row r="146">
          <cell r="B146" t="str">
            <v>Internal expansion joint</v>
          </cell>
        </row>
        <row r="147">
          <cell r="B147" t="str">
            <v>Rate in words:</v>
          </cell>
        </row>
        <row r="149">
          <cell r="B149" t="str">
            <v>Providing and fixing 200 mm expansion joint system of approve make 3R/ Kantaflex (Vertical Surface) system designed for interior wall and exterior wall with expansion movement +/‐ 25mm design for internal application on wall to wall/ceiling /wall to corne</v>
          </cell>
        </row>
        <row r="150">
          <cell r="B150" t="str">
            <v>Exterior expansion joint</v>
          </cell>
        </row>
        <row r="151">
          <cell r="B151" t="str">
            <v>Rate in words:</v>
          </cell>
        </row>
        <row r="153">
          <cell r="B153" t="str">
            <v>Internal expansion joint</v>
          </cell>
        </row>
        <row r="154">
          <cell r="B154" t="str">
            <v>Rate in words:</v>
          </cell>
        </row>
        <row r="156">
          <cell r="B156" t="str">
            <v>Sum Carried Over  To Summary Page</v>
          </cell>
        </row>
        <row r="158">
          <cell r="B158" t="str">
            <v>SECTION 3 - FORMWORK</v>
          </cell>
        </row>
        <row r="160">
          <cell r="B160" t="str">
            <v>Providing ordinary formwork with shuttering plywood/ steel sheathing and steel supporting system so as to give fair finish, including centering, shuttering and propping, etc. complete, height of propping and centering below supporting floor to ceiling not</v>
          </cell>
        </row>
        <row r="161">
          <cell r="B161" t="str">
            <v>Upto plinth level</v>
          </cell>
        </row>
        <row r="162">
          <cell r="B162" t="str">
            <v>Rate in words:</v>
          </cell>
        </row>
        <row r="163">
          <cell r="B163" t="str">
            <v>Upto Second floor</v>
          </cell>
        </row>
        <row r="164">
          <cell r="B164" t="str">
            <v>Rate in words:</v>
          </cell>
        </row>
        <row r="165">
          <cell r="B165" t="str">
            <v xml:space="preserve">Above Second floor </v>
          </cell>
        </row>
        <row r="166">
          <cell r="B166" t="str">
            <v>Rate in words:</v>
          </cell>
        </row>
        <row r="168">
          <cell r="B168" t="str">
            <v>Extra over item no. 3.01 for providing and erecting false staging with MS props or MS H frames for each additional height (height more than 4.5 m. and upto 9.0 m.) of propping and centering where the height of propping and centering exceeds 4.5 m. between</v>
          </cell>
        </row>
        <row r="169">
          <cell r="B169" t="str">
            <v>Rate in words:</v>
          </cell>
        </row>
        <row r="171">
          <cell r="B171" t="str">
            <v>Extra over item no. 3.01 (Form Work) for providing and erecting false staging with MS props or MS H frames for each additional height of propping and centering where the height of propping and centering exceeds 9.0 m. between supporting floor to ceiling (</v>
          </cell>
        </row>
        <row r="172">
          <cell r="B172" t="str">
            <v>Rate in words:</v>
          </cell>
        </row>
        <row r="174">
          <cell r="B174" t="str">
            <v xml:space="preserve">Extra over item no. 3.01 (Form Work) for providing and erecting false staging with MS props or MS H frames for each additional height of propping and centering where the height of propping and centering exceeds 13.5 m. between supporting floor to ceiling </v>
          </cell>
        </row>
        <row r="175">
          <cell r="B175" t="str">
            <v>Rate in words:</v>
          </cell>
        </row>
        <row r="177">
          <cell r="B177" t="str">
            <v xml:space="preserve">Extra over item no. 3.01 (Form Work) for providing and erecting false staging with MS props or MS H frames for each additional height of propping and centering where the height of propping and centering exceeds 18.0 m. between supporting floor to ceiling </v>
          </cell>
        </row>
        <row r="178">
          <cell r="B178" t="str">
            <v>Rate in words:</v>
          </cell>
        </row>
        <row r="180">
          <cell r="B180" t="str">
            <v xml:space="preserve">Extra over item no. 3.01 (Form Work) for providing and erecting false staging with MS props or MS H frames for each additional height of propping and centering where the height of propping and centering exceeds 22.5 m. between supporting floor to ceiling </v>
          </cell>
        </row>
        <row r="181">
          <cell r="B181" t="str">
            <v>Rate in words:</v>
          </cell>
        </row>
        <row r="183">
          <cell r="B183" t="str">
            <v>Providing formwork for exposed concrete surface in desired pattern and size, using laminated   shuttering plywood /  best quality Steel plates and steel sheeting, including neat cleaning and rendering as per approved sample for uniform finish  the exposed</v>
          </cell>
        </row>
        <row r="184">
          <cell r="B184" t="str">
            <v>Upto plinth level</v>
          </cell>
        </row>
        <row r="185">
          <cell r="B185" t="str">
            <v>Rate in words:</v>
          </cell>
        </row>
        <row r="186">
          <cell r="B186" t="str">
            <v>Upto Second floor</v>
          </cell>
        </row>
        <row r="187">
          <cell r="B187" t="str">
            <v>Rate in words:</v>
          </cell>
        </row>
        <row r="188">
          <cell r="B188" t="str">
            <v xml:space="preserve">Above Second floor </v>
          </cell>
        </row>
        <row r="189">
          <cell r="B189" t="str">
            <v>Rate in words:</v>
          </cell>
        </row>
        <row r="191">
          <cell r="B191" t="str">
            <v>Sum Carried Over To Summary Page</v>
          </cell>
        </row>
        <row r="193">
          <cell r="B193" t="str">
            <v>SECTION 4 - BRICK WORK</v>
          </cell>
        </row>
        <row r="195">
          <cell r="B195" t="str">
            <v xml:space="preserve">Providing and laying brick work using common burnt clay conventional building bricks conforming to IS 1077-1992 having compressive strength not less than 35 Kg/cm2 in cement mortar 1:5 (1 Cement : 5 coarse Sand) for all floors / all heights / all levels, </v>
          </cell>
        </row>
        <row r="196">
          <cell r="B196" t="str">
            <v>In foundations and Plinth</v>
          </cell>
        </row>
        <row r="197">
          <cell r="B197" t="str">
            <v>Rate in words:</v>
          </cell>
        </row>
        <row r="198">
          <cell r="B198" t="str">
            <v xml:space="preserve">Super Structure </v>
          </cell>
        </row>
        <row r="199">
          <cell r="B199" t="str">
            <v>Rate in words:</v>
          </cell>
        </row>
        <row r="201">
          <cell r="B201" t="str">
            <v>Providing and Fixing  Autoclave Aerated Concrete Blocks as per drawing (Thickness 175 to 300 mm) in single or multiple layers, the joints with up to 20 mm thick cement mortar 1:5 (1 cement : 5 sand)  or minimum 3mm thick ready mixed jointing mortar like F</v>
          </cell>
        </row>
        <row r="202">
          <cell r="B202" t="str">
            <v xml:space="preserve">With CM 1:5 (1 Cement : 5 coarse Sand) </v>
          </cell>
        </row>
        <row r="203">
          <cell r="B203" t="str">
            <v>ii)  With  CM 1:4 (1 Cement : 4 coarse Sand) for block thickness up to 125mm</v>
          </cell>
        </row>
        <row r="204">
          <cell r="B204" t="str">
            <v>iii)  With  3mm thick ready mixed mortar of approved make</v>
          </cell>
        </row>
        <row r="205">
          <cell r="B205" t="str">
            <v>Rate in words:</v>
          </cell>
        </row>
        <row r="206">
          <cell r="B206" t="str">
            <v>With  ready mixed mortar of approved make</v>
          </cell>
        </row>
        <row r="207">
          <cell r="B207" t="str">
            <v>Rate in words:</v>
          </cell>
        </row>
        <row r="209">
          <cell r="B209" t="str">
            <v>Providing and Fixing  Autoclave Aerated Concrete Blocks as per drawing (Thickness 100 to 150 mm) in single or multiple layers, the joints with up to 20 mm thick cement mortar 1:5 (1 cement : 5 sand)  or minimum 3mm thick ready mixed jointing mortar like F</v>
          </cell>
        </row>
        <row r="210">
          <cell r="B210" t="str">
            <v xml:space="preserve">With CM 1:4 (1 Cement : 4 coarse Sand) </v>
          </cell>
        </row>
        <row r="211">
          <cell r="B211" t="str">
            <v>Rate in words:</v>
          </cell>
        </row>
        <row r="212">
          <cell r="B212" t="str">
            <v>With  ready mixed mortar of approved make</v>
          </cell>
        </row>
        <row r="213">
          <cell r="B213" t="str">
            <v>Rate in words:</v>
          </cell>
        </row>
        <row r="215">
          <cell r="B215" t="str">
            <v>Sum Carried Over  To Summary Page</v>
          </cell>
        </row>
        <row r="217">
          <cell r="B217" t="str">
            <v>SECTION 7- PLASTERING WORK</v>
          </cell>
        </row>
        <row r="219">
          <cell r="B219" t="str">
            <v>Providing and laying average 8 to 10 mm thick single coat mala finish plaster in CM 1:4, on ceilings and stair soffits at all floors, all shapes and all heights with necessary scaffolding, curing, making grooves, forming pattas, hacking properly RCC surfa</v>
          </cell>
        </row>
        <row r="220">
          <cell r="B220" t="str">
            <v>Rate in words:</v>
          </cell>
        </row>
        <row r="222">
          <cell r="B222" t="str">
            <v>Providing and laying average 15 mm thick single coat mala finish plaster (internal plaster)  in CM 1:4, on sides of masonary work / block work / RCC at all floors, all shapes and all heights with necessary scaffolding, curing, making grooves, forming patt</v>
          </cell>
        </row>
        <row r="223">
          <cell r="B223" t="str">
            <v>Rate in words:</v>
          </cell>
        </row>
        <row r="225">
          <cell r="B225" t="str">
            <v>Providing &amp; laying average 18 mm. thick cement plaster in two coats (External Plaster) at all heights, all shapes and all levels with first coat in CM 1:4 (1 cement:  4 coarse sand) rough wired finish and second coat in CM 1:2 cement mala finish (finished</v>
          </cell>
        </row>
        <row r="226">
          <cell r="B226" t="str">
            <v>Rate in words:</v>
          </cell>
        </row>
        <row r="228">
          <cell r="B228" t="str">
            <v>Providing and laying average 18 mm. thick Sand face cement plaster on walls upto any height above ground level and for all shapes consisting of average 10 mm. thick backing coat of CM 1:4 (1 cement: 4 coarse sand) and average 8 mm. thick uniform grained t</v>
          </cell>
        </row>
        <row r="229">
          <cell r="B229" t="str">
            <v>Rate in words:</v>
          </cell>
        </row>
        <row r="231">
          <cell r="B231" t="str">
            <v>Providing and fixing hexagonal chickenmesh of size 20 mm. x 20 mm. of 26 gauge and minimum 200mm wide patta with GI nails at junction of concrete and brick work or between different materials, etc. as directed by engineer in charge. (for all civil, plumbi</v>
          </cell>
        </row>
        <row r="232">
          <cell r="B232" t="str">
            <v>Rate in words:</v>
          </cell>
        </row>
        <row r="234">
          <cell r="B234" t="str">
            <v>Sum Carried Over  To Summary Page</v>
          </cell>
        </row>
        <row r="236">
          <cell r="B236" t="str">
            <v>SECTION 8 - WATER PROOFING WORK</v>
          </cell>
        </row>
        <row r="238">
          <cell r="B238" t="str">
            <v>Providing and laying integral cement based brickbat coba water proofing treatment average 115mm thick and minimum thickness at khurra as 65 mm  including preparation of surface as required for treatment on roofs, balconies, terraces etc. at all floors con</v>
          </cell>
        </row>
        <row r="239">
          <cell r="B239" t="str">
            <v>Cleaning and applying a cement slurry at the rate 2.75 Kg per sqm mixed with water proofing compound as manufacture's specification as directed by engineer-in-charge over the slab including adjoining walls upto 300 mm height including cleaning the surface</v>
          </cell>
        </row>
        <row r="240">
          <cell r="B240" t="str">
            <v>Laying brick bats with mortar using broken bricks/brick bats 25 mm to 115mm size with 50% of cement mortar 1:4 (1 cement : 4 coarse sand) admixed with water proofing compound conforming to IS : 2645 and approved by Engineer-in-charge over 20 mm thick laye</v>
          </cell>
        </row>
        <row r="241">
          <cell r="B241" t="str">
            <v>After three days of proper curing applying a second coat of cement slurry at the rate 2.75 Kg per sqm admixed with water proofing compound conforming to IS : 2645 and approved by Engineer-in-charge.</v>
          </cell>
        </row>
        <row r="242">
          <cell r="B242" t="str">
            <v>Finishing the surface to make wired finish with average 12 mm thick jointless cement mortar of mix 1:4 (1 cement :4 coarse sand) admixed with water proofing compound conforming to IS : 2645 and approved by Engineer-in-charge.</v>
          </cell>
        </row>
        <row r="243">
          <cell r="B243" t="str">
            <v>The whole terrace so finished shall be flooded with water for a minimum period of two weeks for curing and for final test. All above operations to be done in order and as directed and specified by the Engineer-in-Charge. (Only plan area shall be measured,</v>
          </cell>
        </row>
        <row r="244">
          <cell r="B244" t="str">
            <v>Rate in words:</v>
          </cell>
        </row>
        <row r="246">
          <cell r="B246" t="str">
            <v>Providing and laying integral cement based brickbat coba water proofing treatment average 75mm thick including preparation of surface as required for treatment on sunk slabs of toilets, depressed portions etc. at all floors consisting of following operati</v>
          </cell>
        </row>
        <row r="247">
          <cell r="B247" t="str">
            <v>Cleaning and applying a cement slurry at the rate 2.75 Kg per sqm mixed with water proofing compound as manufacture's specification as directed by engineer-in-charge over the slab including adjoining walls upto 300 mm height including cleaning the surface</v>
          </cell>
        </row>
        <row r="248">
          <cell r="B248" t="str">
            <v>Laying brick bats with mortar using broken bricks/brick bats 25 mm to 75mm size with 50% of cement mortar 1:4 (1 cement : 4 coarse sand) admixed with water proofing compound conforming to IS : 2645 and approved by Engineer-in-charge over 20 mm thick layer</v>
          </cell>
        </row>
        <row r="249">
          <cell r="B249" t="str">
            <v>After three days of proper curing applying a second coat of cement slurry at the rate 2.75 Kg per sqm admixed with water proofing compound conforming to IS : 2645 and approved by Engineer-in-charge.</v>
          </cell>
        </row>
        <row r="250">
          <cell r="B250" t="str">
            <v>Finishing the surface with 20 mm thick jointless cement mortar of mix 1:3 (1 cement :3 coarse sand) admixed with water proofing compound conforming to IS : 2645 and approved by Engineer-in-charge and  finally finishing the surface with trowel with neat ce</v>
          </cell>
        </row>
        <row r="251">
          <cell r="B251" t="str">
            <v xml:space="preserve">The whole terrace so finished shall be flooded with water for a minimum period of two weeks for curing and for final test. All above operations to be done in order and as directed and specified by the Engineer-in-Charge. Only plan area shall be measured, </v>
          </cell>
        </row>
        <row r="252">
          <cell r="B252" t="str">
            <v>Rate in words:</v>
          </cell>
        </row>
        <row r="254">
          <cell r="B254" t="str">
            <v>Providing And Laying of Crystaline Waterproofing material in Cement Concrete Work of PENETRON ADMIX.A) Supply and mixing Penetron Admix (0.8 % by weight of cement) In the C.C. to be laid.  (For R.C.C. Raft &amp; Wall upto 250mm th.)B) Open out the cracks/Co</v>
          </cell>
        </row>
        <row r="255">
          <cell r="B255" t="str">
            <v>Rate in words:</v>
          </cell>
        </row>
        <row r="257">
          <cell r="B257" t="str">
            <v>Providing 18 to 20 mm. thick water proof cement plaster in double coat on brick/ block masonry or RCC, at all heights, finished even and smooth in CM 1:3 (1 cement : 3 sand), including providing and mixing water proofing materials such as Hydroshield powd</v>
          </cell>
        </row>
        <row r="258">
          <cell r="B258" t="str">
            <v>Rate in words:</v>
          </cell>
        </row>
        <row r="260">
          <cell r="B260" t="str">
            <v xml:space="preserve">Providing and laying  water proof cement concrete flooring for IPS in 1:2:2 (1 Cement : 2 Sand : 2 Graded Aggregate 20mm nominal size) on RCC floor, at all heights in line, level and gradient, including mixing water proofing materials such as Hydroshield </v>
          </cell>
        </row>
        <row r="261">
          <cell r="B261" t="str">
            <v>Rate in words:</v>
          </cell>
        </row>
        <row r="263">
          <cell r="B263" t="str">
            <v>Providing and laying over deck insulation of 50mm thickness over terrace water proofing of ex-foliated vermiculite of Porosil or equivalent for roof insulation in the ratio  of  1:6 (1 cement : 6 ex-foliated vermiculite (by volume)). Density of ex-foliate</v>
          </cell>
        </row>
        <row r="264">
          <cell r="B264" t="str">
            <v>Rate in words:</v>
          </cell>
        </row>
        <row r="266">
          <cell r="B266" t="str">
            <v>Sum Carried Over  To Summary Page</v>
          </cell>
        </row>
        <row r="268">
          <cell r="B268" t="str">
            <v>SECTION 9 - FLOORING WORK</v>
          </cell>
        </row>
        <row r="270">
          <cell r="B270" t="str">
            <v>Providing and laying  first quality vitrified tiles in floor in different sizes with water absorption less than 0.08% and conforming to IS : 15622, of approved make, in all colours and shades, of desired finish pattern as per drawing of scratch hardness 7</v>
          </cell>
        </row>
        <row r="271">
          <cell r="B271" t="str">
            <v>Rate in words:</v>
          </cell>
        </row>
        <row r="273">
          <cell r="B273" t="str">
            <v>Providing and laying  first quality vitrified tiles in dado (area per piece should be less than or upto 2.0 sqmt.)  in different sizes with water absorption less than 0.08% and conforming to IS : 15622, of approved make, in all colours and shades, of desi</v>
          </cell>
        </row>
        <row r="274">
          <cell r="B274" t="str">
            <v>Super Structure - Upto second floor</v>
          </cell>
        </row>
        <row r="275">
          <cell r="B275" t="str">
            <v>Rate in words:</v>
          </cell>
        </row>
        <row r="276">
          <cell r="B276" t="str">
            <v xml:space="preserve">Super Structure - Above Second floor </v>
          </cell>
        </row>
        <row r="277">
          <cell r="B277" t="str">
            <v>Rate in words:</v>
          </cell>
        </row>
        <row r="279">
          <cell r="B279" t="str">
            <v>Providing &amp; grouting in joints of vitrified tiles with polymer based coloured cement grouts of BAL or equivalent upto 3-5 mm width and depth as per supplier’s specification and directed by engineer in charge. The grouting material shall be approved by arc</v>
          </cell>
        </row>
        <row r="280">
          <cell r="B280" t="str">
            <v xml:space="preserve">600 x 600 </v>
          </cell>
        </row>
        <row r="281">
          <cell r="B281" t="str">
            <v>Rate in words:</v>
          </cell>
        </row>
        <row r="282">
          <cell r="B282" t="str">
            <v xml:space="preserve">900 x 900 </v>
          </cell>
        </row>
        <row r="283">
          <cell r="B283" t="str">
            <v>Rate in words:</v>
          </cell>
        </row>
        <row r="285">
          <cell r="B285" t="str">
            <v xml:space="preserve">Providing &amp; grouting in joints of vitrified tiles with epoxy resin and hardner of approved colour and make like ceba or equivalent having size of 6 mm x 6 mm, using epoxy grout mix of 0.70 kg of organic coated filler of desired shade (0.10 kg of hardener </v>
          </cell>
        </row>
        <row r="286">
          <cell r="B286" t="str">
            <v xml:space="preserve">a) 600 x 600 </v>
          </cell>
        </row>
        <row r="287">
          <cell r="B287" t="str">
            <v>Rate in words:</v>
          </cell>
        </row>
        <row r="288">
          <cell r="B288" t="str">
            <v xml:space="preserve">b) 900 x 900 </v>
          </cell>
        </row>
        <row r="289">
          <cell r="B289" t="str">
            <v>Rate in words:</v>
          </cell>
        </row>
        <row r="291">
          <cell r="B291" t="str">
            <v>Providing and fixing vitrified tiles in dado (area per piece should be less than or upto 2.0 sqmt.) with polymer based adhesives of average 5mm thick as specified by manufacturer like Goldstar of BAL or equivalent instead of grey cement sand mortar over s</v>
          </cell>
        </row>
        <row r="292">
          <cell r="B292" t="str">
            <v>Super Structure - Upto second floor</v>
          </cell>
        </row>
        <row r="293">
          <cell r="B293" t="str">
            <v>Rate in words:</v>
          </cell>
        </row>
        <row r="294">
          <cell r="B294" t="str">
            <v xml:space="preserve">Super Structure - Above Second floor </v>
          </cell>
        </row>
        <row r="295">
          <cell r="B295" t="str">
            <v>Rate in words:</v>
          </cell>
        </row>
        <row r="297">
          <cell r="B297" t="str">
            <v>Providing and laying average 25mm thick green polished kotah of approved quality, selected and sorted for uniform colour, in floor, otta and skirting etc. In required sizes upto 600 mm and as per design in normal pattern (square or rectangular) and residu</v>
          </cell>
        </row>
        <row r="298">
          <cell r="B298" t="str">
            <v>Super Structure - Upto second floor</v>
          </cell>
        </row>
        <row r="299">
          <cell r="B299" t="str">
            <v>Rate in words:</v>
          </cell>
        </row>
        <row r="300">
          <cell r="B300" t="str">
            <v xml:space="preserve">Super Structure - Above Second floor </v>
          </cell>
        </row>
        <row r="301">
          <cell r="B301" t="str">
            <v>Rate in words:</v>
          </cell>
        </row>
        <row r="303">
          <cell r="B303" t="str">
            <v>Providing &amp; laying 25 mm thick machined cut rough kotah of approved quality, selected and sorted for uniform colour (brown / green), in floor, otta, sill, skirting, tread, riser etc., in required sizes upto 600 mm and as per design and drawings (with or w</v>
          </cell>
        </row>
        <row r="304">
          <cell r="B304" t="str">
            <v>Rate in words:</v>
          </cell>
        </row>
        <row r="306">
          <cell r="B306" t="str">
            <v>Extra for river wash finish treatment on rough kotah stone as directed by engineer in charge (including acid wash treatment or acid etching treatment).</v>
          </cell>
        </row>
        <row r="307">
          <cell r="B307" t="str">
            <v>Rate in words:</v>
          </cell>
        </row>
        <row r="309">
          <cell r="B309" t="str">
            <v>Providing &amp; fixing green double polished kotah of average 25 mm. thick of uniform size and colour for platforms, staircases, sinks, shelves, morry etc. in floor, dado or facia etc. up to 2.0m long,  including necessary machine-cut edges (uniform thickness</v>
          </cell>
        </row>
        <row r="310">
          <cell r="B310" t="str">
            <v>Super Structure - Upto second floor</v>
          </cell>
        </row>
        <row r="311">
          <cell r="B311" t="str">
            <v>Rate in words:</v>
          </cell>
        </row>
        <row r="312">
          <cell r="B312" t="str">
            <v xml:space="preserve">Super Structure - Above Second floor </v>
          </cell>
        </row>
        <row r="313">
          <cell r="B313" t="str">
            <v>Rate in words:</v>
          </cell>
        </row>
        <row r="315">
          <cell r="B315" t="str">
            <v>Providing &amp; laying approved quality mirror finished 18mm thick Granite of approved uniform colour and shade, in floor, otta, sill, skirting, dado, counter,  etc. in required sizes (not exceeding 1.5m. x 0.6 m.) and shapes, including necessary cement morta</v>
          </cell>
        </row>
        <row r="316">
          <cell r="B316" t="str">
            <v>Rate in words:</v>
          </cell>
        </row>
        <row r="318">
          <cell r="B318" t="str">
            <v>Providing &amp; laying average 20 mm thk. Flame finish granite (lakha red) of approved quality, selected and sorted for uniform colour in floor, otta, sill, skirting, dado  etc. in required size (not exceeding 2.0 mt. x 0.6 mt.) and as per drawings, including</v>
          </cell>
        </row>
        <row r="319">
          <cell r="B319" t="str">
            <v>Super Structure - Upto second floor</v>
          </cell>
        </row>
        <row r="320">
          <cell r="B320" t="str">
            <v>Rate in words:</v>
          </cell>
        </row>
        <row r="321">
          <cell r="B321" t="str">
            <v xml:space="preserve">Super Structure - Above Second floor </v>
          </cell>
        </row>
        <row r="322">
          <cell r="B322" t="str">
            <v>Rate in words:</v>
          </cell>
        </row>
        <row r="324">
          <cell r="B324" t="str">
            <v>Providing and fixing both side mirror polished granite 18mm thick for partition, shelves, counter in walls in CM 1:2, including making zaris 25 mm. deep, fixing and making good all around and semi mirror polishing to granite, complete as per drawing and d</v>
          </cell>
        </row>
        <row r="325">
          <cell r="B325" t="str">
            <v>Rate in words:</v>
          </cell>
        </row>
        <row r="327">
          <cell r="B327" t="str">
            <v>Providing and fixing both side mirror polished granite 18mm thick for partition, shelves, counter in walls in CM 1:2, including making zaris 25 mm. deep, fixing and making good all around and semi mirror polishing to granite, complete as per drawing and d</v>
          </cell>
        </row>
        <row r="328">
          <cell r="B328" t="str">
            <v>Rate in words:</v>
          </cell>
        </row>
        <row r="330">
          <cell r="B330" t="str">
            <v>Providing roughened strip 2.5 cm. wide to form antiskid surface on any flooring as per design, including forming straight deep curved gishi (groove), 6 mm. Wide &amp; 4 mm deep on two sides of the roughened area, chieslling, polishing the edges, sides and bot</v>
          </cell>
        </row>
        <row r="331">
          <cell r="B331" t="str">
            <v>Rate in words:</v>
          </cell>
        </row>
        <row r="333">
          <cell r="B333" t="str">
            <v>Providing and laying cement concrete flooring for  IPS 1:2:4 (for Indian Patent) (1 cement : 2 coarse: sand : 4 graded aggregate 20 mm. nominal size), laid in one layer finished with a floating coat of neat cement slurry, including curing etc. complete at</v>
          </cell>
        </row>
        <row r="334">
          <cell r="B334" t="str">
            <v>Super Structure - Upto second floor</v>
          </cell>
        </row>
        <row r="335">
          <cell r="B335" t="str">
            <v>Rate in words:</v>
          </cell>
        </row>
        <row r="336">
          <cell r="B336" t="str">
            <v xml:space="preserve">Super Structure - Above Second floor </v>
          </cell>
        </row>
        <row r="337">
          <cell r="B337" t="str">
            <v>Rate in words:</v>
          </cell>
        </row>
        <row r="339">
          <cell r="B339" t="str">
            <v>Extra over and above for providing and laying floor hardener on  I.P.S (Indian Patent) 1:2:4 (1 cement : 2 coarse sand : 4 graded aggregate 20 mm. nominal size), laid in one layer finished with floating coat of neat cement etc complete at any level as dir</v>
          </cell>
        </row>
        <row r="340">
          <cell r="B340" t="str">
            <v>Rate in words:</v>
          </cell>
        </row>
        <row r="342">
          <cell r="B342" t="str">
            <v>Extra over for providing and mixing Polypropylene Fiber mesh 150 e3 (Formerly Stealth e3) multi dimensional graded multifilament 100% virgin polypropylene fibers of approved make @ 0.9 Kg per cum or as per manufacture’s specification while doing the cemen</v>
          </cell>
        </row>
        <row r="343">
          <cell r="B343" t="str">
            <v>Rate in words:</v>
          </cell>
        </row>
        <row r="345">
          <cell r="B345" t="str">
            <v xml:space="preserve">Providing &amp; laying china mosaic flooring  for plain and curved surfaces, comprising of 20 to 25 mm. size broken pieces of ceramic/glazed tiles (white, one or more colours, as directed), laid over cement mortar 1:6 bedding including applying cement slurry </v>
          </cell>
        </row>
        <row r="346">
          <cell r="B346" t="str">
            <v>Super Structure - Upto second floor</v>
          </cell>
        </row>
        <row r="347">
          <cell r="B347" t="str">
            <v>Rate in words:</v>
          </cell>
        </row>
        <row r="348">
          <cell r="B348" t="str">
            <v xml:space="preserve">Super Structure - Above Second floor </v>
          </cell>
        </row>
        <row r="349">
          <cell r="B349" t="str">
            <v>Rate in words:</v>
          </cell>
        </row>
        <row r="351">
          <cell r="B351" t="str">
            <v>Providing and  laying shot blasted interlocking / Non - interlocking Colored paver  blocks  of approved make, colour and shape  of high density 60 mm thick M-35 grade for footpath, parking areas,  service  lanes  and   other   areas   as  mentioned  in  t</v>
          </cell>
        </row>
        <row r="352">
          <cell r="B352" t="str">
            <v>Rate in words:</v>
          </cell>
        </row>
        <row r="354">
          <cell r="B354" t="str">
            <v>Providing and  laying shot blasted interlocking / Non - interlocking Colored paver  blocks  of approved make, colour and shape  of high density 80 mm thick M-40 grade for internal roads, parking areas,  service lanes and  other   areas   as  mentioned  in</v>
          </cell>
        </row>
        <row r="355">
          <cell r="B355" t="str">
            <v>Rate in words:</v>
          </cell>
        </row>
        <row r="357">
          <cell r="B357" t="str">
            <v>Providing &amp; laying Acid/ Alkali Resistance heavy duty Industrial tiles of Endura (HR Johnson) or Equivalent,  in floor as per approved colors and  texture as per drawing in minimum 25 mm. thick cement mortar 1:3 bedding on 37 mm wired finish screed of 1:2</v>
          </cell>
        </row>
        <row r="358">
          <cell r="B358" t="str">
            <v>Rate in words:</v>
          </cell>
        </row>
        <row r="360">
          <cell r="B360" t="str">
            <v>Providing &amp; fixing stone cladding on wall (dry clading) for all heights with any type of  natural stone of 30 mm thick having maximum size of 1200 x 600 mm with grooves (10mm x 10mm) in both direction, filling the grooves  with epoxy grout (10mm x 5mm) of</v>
          </cell>
        </row>
        <row r="361">
          <cell r="B361" t="str">
            <v>Rate in words:</v>
          </cell>
        </row>
        <row r="363">
          <cell r="B363" t="str">
            <v xml:space="preserve">Extra for carrying out vaccum dewatering &amp; Power floater treatment in floors, well compacted, mechanically vibrated, finished to required levels, floated with neat cement and power trowelled to get desired smooth finishing/ broom finish, over a levelling </v>
          </cell>
        </row>
        <row r="364">
          <cell r="B364" t="str">
            <v>Rate in words:</v>
          </cell>
        </row>
        <row r="366">
          <cell r="B366" t="str">
            <v>Providing &amp; laying sandwich platform comprising of -</v>
          </cell>
        </row>
        <row r="367">
          <cell r="B367" t="str">
            <v>1.   Sandwich of 18 mm thk Granite of approved shade and sample on top and 25 mm thk  polished kota in bottom with 30 mm thk screed of (1:2:4) in between up to 0.75mt. In depth.</v>
          </cell>
        </row>
        <row r="368">
          <cell r="B368" t="str">
            <v xml:space="preserve">2.   At intermediate vertical sandwich supports at as per design made out of 25 mm thick two kota stone on sides, fixed back to back using cement mortar 1:4, screed (1:2:4) in between and at both end walls vertical  supports of 18 mm thk granite and 25mm </v>
          </cell>
        </row>
        <row r="369">
          <cell r="B369" t="str">
            <v>3.   75 mm raised platform at bottom with kota on top and screed (1:2:4) at bottom, kota stone skirting  and facia of granite as per design and approved sample.</v>
          </cell>
        </row>
        <row r="370">
          <cell r="B370" t="str">
            <v>The rate includes rounding, champhering and mirror polishing of edges, facias of granite, including necessary bonding adhesive (if required) of approved make or equivalent. Rate shall be also inclusive of making holes &amp; cut-outs for SS sink, Oval wash bas</v>
          </cell>
        </row>
        <row r="371">
          <cell r="B371" t="str">
            <v>Rate in words:</v>
          </cell>
        </row>
        <row r="373">
          <cell r="B373" t="str">
            <v>False Flooring</v>
          </cell>
        </row>
        <row r="374">
          <cell r="B374" t="str">
            <v>Rate in words:</v>
          </cell>
        </row>
        <row r="376">
          <cell r="B376" t="str">
            <v>Sum Carried Over  To Summary Page</v>
          </cell>
        </row>
        <row r="378">
          <cell r="B378" t="str">
            <v>SECTION - 10.0 STRUCTURAL STEEL WORK</v>
          </cell>
        </row>
        <row r="380">
          <cell r="B380" t="str">
            <v xml:space="preserve">Structural steel work in riveted, bolted or welded in built up sections, trusses and framed work including supplying, fabricating, cutting, assembling, scaffolding, hoisting and fixing in position at all heights of all  shapes and size with all leads and </v>
          </cell>
        </row>
        <row r="381">
          <cell r="B381" t="str">
            <v>Rate shall be inclusive of cutting, wastage, welding, bending (shop at site), bolting wherever necessary, in position welding of required length, grinding, finishing edges, filling the welded spots with metal putty. It should also include the cost of appr</v>
          </cell>
        </row>
        <row r="382">
          <cell r="B382" t="str">
            <v>Contractor should submitted fabrications shop drawings for work involved based on construction drawings (that may be issued during construction period) for approval by Engineer-in-charge. The fabrication work shall start after approval by Architect of the</v>
          </cell>
        </row>
        <row r="383">
          <cell r="B383" t="str">
            <v>Rolled steel sections (equal and unequal angles, flats, square or round bars, angles, tees, channels, plates of different sizes etc.), Solid flats, bars etc. of approved by  EIC</v>
          </cell>
        </row>
        <row r="384">
          <cell r="B384" t="str">
            <v>Rate in words:</v>
          </cell>
        </row>
        <row r="385">
          <cell r="B385" t="str">
            <v xml:space="preserve">RHS, SHS of specified thickness &amp; yield strength of TATA  or equivalent as approved by EIC &amp; as per drawing </v>
          </cell>
        </row>
        <row r="386">
          <cell r="B386" t="str">
            <v>Rate in words:</v>
          </cell>
        </row>
        <row r="387">
          <cell r="B387" t="str">
            <v xml:space="preserve">Tubular hollow sections of specified thickness &amp; yield strength of TATA  or equivalent as approved by EIC &amp; as per drawing </v>
          </cell>
        </row>
        <row r="388">
          <cell r="B388" t="str">
            <v>Rate in words:</v>
          </cell>
        </row>
        <row r="390">
          <cell r="B390" t="str">
            <v>Providing, fabricating and fixing jali including strengthening with 2 mm dia wire or nuts, bolts and washers as required including cutting and welding / bolting with or without  frame to main post as per detailed drawing and as approved by Architect and e</v>
          </cell>
        </row>
        <row r="391">
          <cell r="B391" t="str">
            <v>MS Weld mash Jali (25mm x 25mm size of 12 gauge (2.6mm)</v>
          </cell>
        </row>
        <row r="392">
          <cell r="B392" t="str">
            <v>Rate in words:</v>
          </cell>
        </row>
        <row r="393">
          <cell r="B393" t="str">
            <v>GI Chain Link Jali (50mm x 50mm size of 10 gauge (3.15mm)</v>
          </cell>
        </row>
        <row r="394">
          <cell r="B394" t="str">
            <v>Rate in words:</v>
          </cell>
        </row>
        <row r="396">
          <cell r="B396" t="str">
            <v>Supplying and tying G.I. Barbed wire consisting of 2 ply line wire having nominal diameter of 2.5mm (Tolerance + OR - 0.8mm), point wire with the barbs having four points, including tying in between fencing posts, stretching wires and providing diagonals,</v>
          </cell>
        </row>
        <row r="397">
          <cell r="B397" t="str">
            <v>Rate in words:</v>
          </cell>
        </row>
        <row r="399">
          <cell r="B399" t="str">
            <v>Providing and fixing concertina coil fencing with punched tape concertina coil 600 mm dia 10 metre openable length (total length 90 m), having 50 nos rounds per 6 metre length, on chain link fencing with existing angle iron 'Y' shaped placed 2.4 m or 3.00</v>
          </cell>
        </row>
        <row r="400">
          <cell r="B400" t="str">
            <v>Rate in words:</v>
          </cell>
        </row>
        <row r="402">
          <cell r="B402" t="str">
            <v>Providing and fixing interlocking  rolling shutters with push pull arrangement of approved make made of 80mm. wide M.S.  Laths 18 gauge interlocked together through their entire length and jointed together at the end locks mounted on specially designed pi</v>
          </cell>
        </row>
        <row r="403">
          <cell r="B403" t="str">
            <v>Rate in words:</v>
          </cell>
        </row>
        <row r="405">
          <cell r="B405" t="str">
            <v>Providing and fixing in position, interlocking rolling shutter (partly grilled and partly panelled and pull and push type)  of approved make, of 18 gauge, 75mm wide cold rolled MS lath interlocked, including top cover, spring, axles, guide rails, tees, ir</v>
          </cell>
        </row>
        <row r="406">
          <cell r="B406" t="str">
            <v>Rate in words:</v>
          </cell>
        </row>
        <row r="408">
          <cell r="B408" t="str">
            <v>Providing, fabricating and fixing MS Grills of required Pattern as per approved drawing and design to doors frames, window frames or to any other surfaces using flats, angles, tees, square / rectangular hollow sections etc to be  fixed with Screws or requ</v>
          </cell>
        </row>
        <row r="409">
          <cell r="B409" t="str">
            <v>Rate in words:</v>
          </cell>
        </row>
        <row r="411">
          <cell r="B411" t="str">
            <v>Providing and fixing stainless steel (grade 316) railing made of hollow tubes, channels, plates etc., inlcuding welding, grinding, buffing, polishing and making curvature (wherever required) and fitting the same with necessary stainless steel nuts and bol</v>
          </cell>
        </row>
        <row r="412">
          <cell r="B412" t="str">
            <v>Rate in words:</v>
          </cell>
        </row>
        <row r="414">
          <cell r="B414" t="str">
            <v>Hot deep galvanizing work confirming to IS 4579/ 2629/ 2633 with zinc of 85 micron thickness on Railing, Handrail, flag fixing sleeve pole, garbage box, Street furniture and similar works etc made from solid flat, bar, RHS, SHS, tubular hollow sections et</v>
          </cell>
        </row>
        <row r="415">
          <cell r="B415" t="str">
            <v>Rate in words:</v>
          </cell>
        </row>
        <row r="417">
          <cell r="B417" t="str">
            <v>Sum Carried Over To  Summary Page</v>
          </cell>
        </row>
        <row r="419">
          <cell r="B419" t="str">
            <v xml:space="preserve">SECTION - 11.0 PAINTING AND POLISHING WORK </v>
          </cell>
        </row>
        <row r="421">
          <cell r="B421" t="str">
            <v>White wash with lime on any surfaces (3 coats with brush) to give an even shade at all heights and all levels., including thoroughly brooming the surface to remove all dirt, dust, mortar drops and other foreign matter etc. complete.</v>
          </cell>
        </row>
        <row r="422">
          <cell r="B422" t="str">
            <v>Rate in words:</v>
          </cell>
        </row>
        <row r="424">
          <cell r="B424" t="str">
            <v>Providing &amp; applying three coats of External 100% Acrylic Paint "Apex" from Asian paint /  "Weather coat" of Berger or equivalent with brush on exterior surfaces at all heights &amp; all places including scaffolding  to give even shades including thoroughly b</v>
          </cell>
        </row>
        <row r="425">
          <cell r="B425" t="str">
            <v>Rate in words:</v>
          </cell>
        </row>
        <row r="427">
          <cell r="B427" t="str">
            <v>Providing and applying three coats of plastic emulsion paint from following of approved make, color &amp; shade (first two coats with brush and final coat with roller), on newly dry interior plastered surface at all heights give an even shade, including requi</v>
          </cell>
        </row>
        <row r="428">
          <cell r="B428" t="str">
            <v>Rate in words:</v>
          </cell>
        </row>
        <row r="430">
          <cell r="B430" t="str">
            <v>Providing and applying External finish of average 2.5 to 3 mm thick acrylic polymer based texture of  "Ruff &amp; Tuff" finish of NITCO / Duracast of Asian or equivalent make with standard tool and applicator as specified by company, on exterior surfaces at a</v>
          </cell>
        </row>
        <row r="431">
          <cell r="B431" t="str">
            <v>Rate in words:</v>
          </cell>
        </row>
        <row r="433">
          <cell r="B433" t="str">
            <v>Sum Carried Over  To Summary Page</v>
          </cell>
        </row>
        <row r="435">
          <cell r="B435" t="str">
            <v xml:space="preserve">SECTION - 12.0 ROOFING WORK </v>
          </cell>
        </row>
        <row r="437">
          <cell r="B437" t="str">
            <v>Providing and fixing precoated profile sheets (size, shape and pitch of corrugation as approved by Engineer-in-charge) with  0.45 mm Base Metal Thickness (BMT),  Hi-Tensile steel with min 550 Mpa yield strength, Aluminium-Zinc alloy (55% Aluminium, 45% Zi</v>
          </cell>
        </row>
        <row r="438">
          <cell r="B438" t="str">
            <v>Rate in words:</v>
          </cell>
        </row>
        <row r="440">
          <cell r="B440" t="str">
            <v>Providing and fixing precoated profile sheet roofing accessories of 55% Al-Zn alloy coated Zincalume sheet, in 550 mpa steel strength, minimum 25 microns PVDF coating  and corrosion inhibitive primer on top side of the sheet and backer coat on other side.</v>
          </cell>
        </row>
        <row r="441">
          <cell r="B441" t="str">
            <v>Ridges plain (500 - 600mm)</v>
          </cell>
        </row>
        <row r="442">
          <cell r="B442" t="str">
            <v>Rate in words:</v>
          </cell>
        </row>
        <row r="444">
          <cell r="B444" t="str">
            <v>Flashings/ Aprons.( Upto 600 mm)</v>
          </cell>
        </row>
        <row r="445">
          <cell r="B445" t="str">
            <v>Rate in words:</v>
          </cell>
        </row>
        <row r="447">
          <cell r="B447" t="str">
            <v>Gutter .(600 mm over all girth)</v>
          </cell>
        </row>
        <row r="448">
          <cell r="B448" t="str">
            <v>Rate in words:</v>
          </cell>
        </row>
        <row r="450">
          <cell r="B450" t="str">
            <v>Providing and fixing 4mm thick radiant reflective under deck insulation made of polythylene air bubble (10mm dia meter bubble with 4mm air gap) film both side laminated with aluminium foil below roofing sheet and fixed with structural elements as per draw</v>
          </cell>
        </row>
        <row r="451">
          <cell r="B451" t="str">
            <v>Rate in words:</v>
          </cell>
        </row>
        <row r="453">
          <cell r="B453" t="str">
            <v>Providing &amp; erecting  self driven Turbo Air ventilator having 1.5mm thick base plate, 600mm neck dia, 42 nos 0.5mm thick aluminium blade and stainless steel top cover of approved make as per specification and as directed by engineer in charege.</v>
          </cell>
        </row>
        <row r="454">
          <cell r="B454" t="str">
            <v>Rate in words:</v>
          </cell>
        </row>
        <row r="456">
          <cell r="B456" t="str">
            <v>Sum Carried Over  To Summary Page</v>
          </cell>
        </row>
        <row r="458">
          <cell r="B458" t="str">
            <v>SECTION 14.0 - PILES WORK</v>
          </cell>
        </row>
        <row r="460">
          <cell r="B460" t="str">
            <v xml:space="preserve">Boring of cast-in-situ  pile, shall be done by machine only, up to depth of 15mt from cut-off level of specified diameter and length below the pile cap, as per drawing &amp; specification including cost of all material, labour, supervision, plant, equipment, </v>
          </cell>
        </row>
        <row r="461">
          <cell r="B461" t="str">
            <v>300 mm dia</v>
          </cell>
        </row>
        <row r="462">
          <cell r="B462" t="str">
            <v>Rate in words:</v>
          </cell>
        </row>
        <row r="463">
          <cell r="B463" t="str">
            <v>400 mm dia</v>
          </cell>
        </row>
        <row r="464">
          <cell r="B464" t="str">
            <v>Rate in words:</v>
          </cell>
        </row>
        <row r="465">
          <cell r="B465" t="str">
            <v>500 mm dia</v>
          </cell>
        </row>
        <row r="466">
          <cell r="B466" t="str">
            <v>Rate in words:</v>
          </cell>
        </row>
        <row r="467">
          <cell r="B467" t="str">
            <v>600 mm dia</v>
          </cell>
        </row>
        <row r="468">
          <cell r="B468" t="str">
            <v>Rate in words:</v>
          </cell>
        </row>
        <row r="470">
          <cell r="B470" t="str">
            <v xml:space="preserve">Boring of cast-in-situ  under reamed pile with single/ double  bulb, shall be done by machine only, up to depth of 15mt from cut-off level of specified diameter and length below the pile cap, as per drawing &amp; specification including cost of all material, </v>
          </cell>
        </row>
        <row r="471">
          <cell r="B471" t="str">
            <v>300 mm dia</v>
          </cell>
        </row>
        <row r="472">
          <cell r="B472" t="str">
            <v>Rate in words:</v>
          </cell>
        </row>
        <row r="473">
          <cell r="B473" t="str">
            <v>400 mm dia</v>
          </cell>
        </row>
        <row r="474">
          <cell r="B474" t="str">
            <v>Rate in words:</v>
          </cell>
        </row>
        <row r="475">
          <cell r="B475" t="str">
            <v>500 mm dia</v>
          </cell>
        </row>
        <row r="476">
          <cell r="B476" t="str">
            <v>Rate in words:</v>
          </cell>
        </row>
        <row r="477">
          <cell r="B477" t="str">
            <v>600 mm dia</v>
          </cell>
        </row>
        <row r="478">
          <cell r="B478" t="str">
            <v>Rate in words:</v>
          </cell>
        </row>
        <row r="480">
          <cell r="B480" t="str">
            <v>If the soil is not self supportive in nature, a casing pipe of suitable length and dia. shall be placed in position, before fixing the boring guide including labour, machinery and boring or as directed by engineer-in-charge.</v>
          </cell>
        </row>
        <row r="481">
          <cell r="B481" t="str">
            <v>300mm dia</v>
          </cell>
        </row>
        <row r="482">
          <cell r="B482" t="str">
            <v>Rate in words:</v>
          </cell>
        </row>
        <row r="483">
          <cell r="B483" t="str">
            <v>400mm dia</v>
          </cell>
        </row>
        <row r="484">
          <cell r="B484" t="str">
            <v>Rate in words:</v>
          </cell>
        </row>
        <row r="485">
          <cell r="B485" t="str">
            <v>500mm dia</v>
          </cell>
        </row>
        <row r="486">
          <cell r="B486" t="str">
            <v>Rate in words:</v>
          </cell>
        </row>
        <row r="487">
          <cell r="B487" t="str">
            <v>600mm dia</v>
          </cell>
        </row>
        <row r="488">
          <cell r="B488" t="str">
            <v>Rate in words:</v>
          </cell>
        </row>
        <row r="490">
          <cell r="B490" t="str">
            <v>Carry out load test for bored cast-in-situ pile , with any grade of controlled concrete and up to depth of 15mt from cut-off level as per drawing &amp; specification including cost of all material, labour, supervision, plant, equipment, fuel, trimmed concrete</v>
          </cell>
        </row>
        <row r="491">
          <cell r="B491" t="str">
            <v>Load test for 300 mm dia</v>
          </cell>
        </row>
        <row r="492">
          <cell r="B492" t="str">
            <v>Rate in words:</v>
          </cell>
        </row>
        <row r="493">
          <cell r="B493" t="str">
            <v>Load test for 400 mm dia</v>
          </cell>
        </row>
        <row r="494">
          <cell r="B494" t="str">
            <v>Rate in words:</v>
          </cell>
        </row>
        <row r="495">
          <cell r="B495" t="str">
            <v>Load test for 500 mm dia</v>
          </cell>
        </row>
        <row r="496">
          <cell r="B496" t="str">
            <v>Rate in words:</v>
          </cell>
        </row>
        <row r="498">
          <cell r="B498" t="str">
            <v>Carry out load test for bored cast-in-situ under reamed pile with single/ double bulb, with any grade of controlled concrete and up to depth of 15mt from cut-off level as per drawing &amp; specification including cost of all material, labour, supervision, pla</v>
          </cell>
        </row>
        <row r="499">
          <cell r="B499" t="str">
            <v>Load test for 300 mm dia</v>
          </cell>
        </row>
        <row r="500">
          <cell r="B500" t="str">
            <v>Rate in words:</v>
          </cell>
        </row>
        <row r="501">
          <cell r="B501" t="str">
            <v>Load test for 400 mm dia</v>
          </cell>
        </row>
        <row r="502">
          <cell r="B502" t="str">
            <v>Rate in words:</v>
          </cell>
        </row>
        <row r="503">
          <cell r="B503" t="str">
            <v>Load test for 500 mm dia</v>
          </cell>
        </row>
        <row r="504">
          <cell r="B504" t="str">
            <v>Rate in words:</v>
          </cell>
        </row>
        <row r="506">
          <cell r="B506" t="str">
            <v>Sum Carried Over To Summary Page</v>
          </cell>
        </row>
        <row r="508">
          <cell r="B508" t="str">
            <v>SECTION 15.0 - GENERAL DEVELOPMENT WORK</v>
          </cell>
        </row>
        <row r="510">
          <cell r="B510" t="str">
            <v>Box cutting the road surface, to proper slope and camber, for making a base for road work, including rolling, removing the excavated stuff and depositing at any lead and lift etc. complete, as directed as directed by engineer-in-charge.</v>
          </cell>
        </row>
        <row r="511">
          <cell r="B511" t="str">
            <v xml:space="preserve">Providing and laying Granular Sub-Base material having P.I. not more than 6 of well graded B.T. material, mixed in a mechanical mix plant at OMC, including spreading and consolidation by 8-10 tonne power roller to required camber and grade including cost </v>
          </cell>
        </row>
        <row r="512">
          <cell r="B512" t="str">
            <v>Providing, laying, spreading and compacting Wet Mix Macadam (as per table 400 - 10 and 400 - 11) of well graded stone aggregate to specification including premixing the Material with water at OMC in mechanical mix plant as per approved design mix, carriag</v>
          </cell>
        </row>
        <row r="513">
          <cell r="B513" t="str">
            <v>Construction of dry lean cement concrete sub-base over a prepared sub-grade with coarse and fine aggregate conforming to IS: 383, the size of  coarse aggregate not exceeding 25 mm , aggregate cement ratio not to exceed 15:1 , aggregate gradation after ble</v>
          </cell>
        </row>
        <row r="514">
          <cell r="B514" t="str">
            <v>Pavement  Quality Concrete (PQC) M-30 - 250 mm thk - construction of unreinforced, dowel jointed, 250mm thick M30 grade plain cement concrete pavement as per Specifications and in conformity with the lines, grades and cross sections shown on the drawings.</v>
          </cell>
        </row>
        <row r="515">
          <cell r="B515" t="str">
            <v>Providing &amp; marking 10/15 cams wide 2.5 mm thick thermoplastic patta  for Zebra Crossing Straight and turning arrows and STOP or other letters with of yellow or white on the road surface etc. comp. As. Directed. Rate includes brushing, brooming &amp; cleaning</v>
          </cell>
        </row>
        <row r="516">
          <cell r="B516" t="str">
            <v>MS Wide Bollards with pipe body in Powder coated Round Head single collar model B3 (168mm dia 7mm thickness) as approved with necessary fixing etc. complete as directed by engineer in charge.</v>
          </cell>
        </row>
        <row r="517">
          <cell r="B517" t="str">
            <v>Providing and fixing precast cement concrete M-30 grade  kerb stone for Walkway  (Using mechanical Concrete Mixer) having 150 mm thick with PCC M-10 grade in foundation as per design, including excavation, fixing at site as per Specification including all</v>
          </cell>
        </row>
        <row r="518">
          <cell r="B518" t="str">
            <v>175mm high kerb</v>
          </cell>
        </row>
        <row r="519">
          <cell r="B519" t="str">
            <v>300mm high kerb</v>
          </cell>
        </row>
        <row r="520">
          <cell r="B520" t="str">
            <v>450mm high kerb</v>
          </cell>
        </row>
        <row r="521">
          <cell r="B521" t="str">
            <v>500mm high kerb</v>
          </cell>
        </row>
        <row r="522">
          <cell r="B522" t="str">
            <v xml:space="preserve">Providing and fixing heavy duty C.I. Manhole frame and cover double seal with locking arrangement for any type/ shape  for any structure, fix in C.C 1:2:4 including carting etc. complete excluding cost of R.C.C. for any type of structure at all height as </v>
          </cell>
        </row>
        <row r="523">
          <cell r="B523" t="str">
            <v>Providing installation, testing of automatic Boom  Barrier of approved manufacturer's like AVIANS or Gandhi Automation or as approved by architects. Barrier should be of 7.5 mt long, rectangular in shape, made from aluminium - powder coated (approved colo</v>
          </cell>
        </row>
        <row r="524">
          <cell r="B524" t="str">
            <v>Providing and fixing, CI / FRP steps in manhole, water tank, septic tank, etc., of size 385 mm x 150 mm x 25 mm and painting with 3 coats of anti-corrosive paint, etc complete to the satisfaction of EIC (NECO make)</v>
          </cell>
        </row>
        <row r="525">
          <cell r="B525" t="str">
            <v>Providing and making Tree pit. It includes excavation upto 600 mm depth including removal of the debris, Size of the pit is 1120.4 mm dia. Hume pipe of 1000 mm dia. NP2 class with 500 mm height to be placed in the excavated pit and outside area of the Hum</v>
          </cell>
        </row>
        <row r="526">
          <cell r="B526" t="str">
            <v>Providing, making &amp; fixing Tree Guard around the tree pit, exposed /fare finish precast Tree pit cover block of two halve in FRC concrete including hoisting, curing, formwork etc. complete. The rate shall also include for erecting and fixing the pieces in</v>
          </cell>
        </row>
        <row r="527">
          <cell r="B527" t="str">
            <v xml:space="preserve">Providing, Fixing, testing &amp; commissoning DWC - HDPE Pipe ISI marked brand as per IS 16089 part II and IS 14930 complete including necessary fittings with jointing by elastomeric rubber rings &amp; couplers and  testing the joints &amp; pipes as mentioned in the </v>
          </cell>
        </row>
        <row r="528">
          <cell r="B528" t="str">
            <v>120 mm dia (ID)</v>
          </cell>
        </row>
        <row r="529">
          <cell r="B529" t="str">
            <v>200 mm dia (ID)</v>
          </cell>
        </row>
        <row r="530">
          <cell r="B530" t="str">
            <v>Providing and supplying in standard length ISI mark rigid unplasticised PVC pipes suitable for potable water with solvent cement joints including cost of couplers, as per IS specification no. 4985/ 1988 including all local and central taxes, transportatio</v>
          </cell>
        </row>
        <row r="531">
          <cell r="B531" t="str">
            <v>160 mm dia UPVC pipe of Test Pressure 6 Kg/cm 2.</v>
          </cell>
        </row>
        <row r="532">
          <cell r="B532" t="str">
            <v>200 mm dia UPVC pipe of Test Pressure 6 Kg/cm 2.</v>
          </cell>
        </row>
        <row r="533">
          <cell r="B533" t="str">
            <v>RCC precast heavy duty M.H. Frame &amp; Cover Manufacture, supply &amp; Delivery at store or at site of work precast RCC M.200 Frame &amp; cover suitable to drainage M.H. and as per type design &amp; Drawing including cost of reinforcement M.S. Angles or Flate, curring m</v>
          </cell>
        </row>
        <row r="534">
          <cell r="B534" t="str">
            <v xml:space="preserve">Providing, supplying, Lowering and Laying jointing in trench lSl Standard R.C.C. pipes on RCC cradle if specified (to the level and slope) in standard lengths of following class and diameter suitable for rubber ring joints including all taxes, insurance, </v>
          </cell>
        </row>
        <row r="535">
          <cell r="B535" t="str">
            <v>Class NP3 Test Pressure 0.7 Kg/sq.cm of 300mm dia</v>
          </cell>
        </row>
        <row r="536">
          <cell r="B536" t="str">
            <v>Class NP3 Test Pressure 0.7 Kg/sq.cm of 200mm dia</v>
          </cell>
        </row>
        <row r="537">
          <cell r="B537" t="str">
            <v>Class NP3 Test Pressure 0.7 Kg/sq.cm of 150mm dia</v>
          </cell>
        </row>
        <row r="538">
          <cell r="B538" t="str">
            <v xml:space="preserve">D.I. Pipe : Manufacture, Supply &amp; Delivery, Excavation, lowering, Laying, Jointing, including special fittings,Testing &amp; Commisioning and refilling D. I. K-9 / K-7 (Tyton Joint ) grade pipes (IS 8329-2000) with internal cement mortar lining with external </v>
          </cell>
        </row>
        <row r="539">
          <cell r="B539" t="str">
            <v>300 mm dia DI K9</v>
          </cell>
        </row>
        <row r="540">
          <cell r="B540" t="str">
            <v>200 mm dia D.I. K-7 Pipe</v>
          </cell>
        </row>
        <row r="541">
          <cell r="B541" t="str">
            <v>Providing and fixing galvanized iron (GI) mild steel tube (Heavy  grade Class C) laid below ground of Tata  make or equivalent, conforming to IS: 1239, including best quality tube fittings confirming to relevant IS complete laid in proper line and level u</v>
          </cell>
        </row>
        <row r="542">
          <cell r="B542" t="str">
            <v>25 mm dia Medium duty GI pipe</v>
          </cell>
        </row>
        <row r="543">
          <cell r="B543" t="str">
            <v>50 mm dia Medium duty GI pipe</v>
          </cell>
        </row>
        <row r="544">
          <cell r="B544" t="str">
            <v>Providing &amp; fixing ISI marked Double flanged Butterfly valves of approved make confirming to IS:13095 with Body &amp; disc of CS/ SG Iron, sleeve of EPDM, Shaft &amp; internal parts of SS410 including all taxes, insurance, transportation, freight charges, loading</v>
          </cell>
        </row>
        <row r="545">
          <cell r="B545" t="str">
            <v>Providing and supplying C. I. Air valves of approved make &amp; quality of following class and diameter including all taxes, insurance, transportation,freight charges, inspection charges, loading, unloading, conveyance to departmental stores, stacking etc com</v>
          </cell>
        </row>
        <row r="546">
          <cell r="B546" t="str">
            <v>Providing and fixing flanged mount CI sluice valve of Zoloto / Leader  make with GM seats, high tensile brass spindle with cap, conforming to standard water-works pattern and flanges as per IS: 15381, flat faced and drilled, etc complete to the satisfacti</v>
          </cell>
        </row>
        <row r="547">
          <cell r="B547" t="str">
            <v>1) 300 mm</v>
          </cell>
        </row>
        <row r="548">
          <cell r="B548" t="str">
            <v>Rate in words:</v>
          </cell>
        </row>
        <row r="549">
          <cell r="B549" t="str">
            <v>2) 250 mm</v>
          </cell>
        </row>
        <row r="550">
          <cell r="B550" t="str">
            <v>Rate in words:</v>
          </cell>
        </row>
        <row r="551">
          <cell r="B551" t="str">
            <v>3) 200 mm</v>
          </cell>
        </row>
        <row r="552">
          <cell r="B552" t="str">
            <v>Rate in words:</v>
          </cell>
        </row>
        <row r="553">
          <cell r="B553" t="str">
            <v>4) 150 mm</v>
          </cell>
        </row>
        <row r="554">
          <cell r="B554" t="str">
            <v>Rate in words:</v>
          </cell>
        </row>
        <row r="555">
          <cell r="B555" t="str">
            <v>5) 100 mm</v>
          </cell>
        </row>
        <row r="556">
          <cell r="B556" t="str">
            <v>Rate in words:</v>
          </cell>
        </row>
        <row r="557">
          <cell r="B557" t="str">
            <v xml:space="preserve">Providing, fixing and testing, heavy quality Solenoid valve heavy duty of approved make with screwed ends, factory tested etc complete to the satisfaction of EIC of the following nominal bore (NB) size: </v>
          </cell>
        </row>
        <row r="558">
          <cell r="B558" t="str">
            <v>1)  mm</v>
          </cell>
        </row>
        <row r="559">
          <cell r="B559" t="str">
            <v>Rate in words:</v>
          </cell>
        </row>
        <row r="560">
          <cell r="B560" t="str">
            <v>2)  mm</v>
          </cell>
        </row>
        <row r="561">
          <cell r="B561" t="str">
            <v>Rate in words:</v>
          </cell>
        </row>
        <row r="562">
          <cell r="B562" t="str">
            <v>Providing, fixing and testing, heavy quality pressure drop valve, with screwed/flanged ends, factory tested etc complete to the satisfaction of EIC  of the following nominal bore (NB) size:</v>
          </cell>
        </row>
        <row r="563">
          <cell r="B563" t="str">
            <v>1) 25 mm</v>
          </cell>
        </row>
        <row r="564">
          <cell r="B564" t="str">
            <v>Rate in words:</v>
          </cell>
        </row>
        <row r="565">
          <cell r="B565" t="str">
            <v>2) 20 mm</v>
          </cell>
        </row>
        <row r="566">
          <cell r="B566" t="str">
            <v>Rate in words:</v>
          </cell>
        </row>
        <row r="567">
          <cell r="B567" t="str">
            <v>3) 15 mm</v>
          </cell>
        </row>
        <row r="568">
          <cell r="B568" t="str">
            <v>Rate in words:</v>
          </cell>
        </row>
        <row r="569">
          <cell r="B569" t="str">
            <v>Providing, fixing and testing, heavy quality gun metal or brass gate full way wheel valve of Zoloto / Leader make with screwed/flanged ends, factory tested at 20 kg/m2., on GI lines etc complete to the satisfaction of EIC of the following nominal bore (NB</v>
          </cell>
        </row>
        <row r="570">
          <cell r="B570" t="str">
            <v>1) 80 mm</v>
          </cell>
        </row>
        <row r="571">
          <cell r="B571" t="str">
            <v>Rate in words:</v>
          </cell>
        </row>
        <row r="572">
          <cell r="B572" t="str">
            <v>2) 65 mm</v>
          </cell>
        </row>
        <row r="573">
          <cell r="B573" t="str">
            <v>Rate in words:</v>
          </cell>
        </row>
        <row r="574">
          <cell r="B574" t="str">
            <v>3) 50 mm</v>
          </cell>
        </row>
        <row r="575">
          <cell r="B575" t="str">
            <v>Rate in words:</v>
          </cell>
        </row>
        <row r="576">
          <cell r="B576" t="str">
            <v>4) 40 mm</v>
          </cell>
        </row>
        <row r="577">
          <cell r="B577" t="str">
            <v>Rate in words:</v>
          </cell>
        </row>
        <row r="578">
          <cell r="B578" t="str">
            <v>5) 25 mm</v>
          </cell>
        </row>
        <row r="579">
          <cell r="B579" t="str">
            <v>Rate in words:</v>
          </cell>
        </row>
        <row r="580">
          <cell r="B580" t="str">
            <v>6) 20 mm</v>
          </cell>
        </row>
        <row r="581">
          <cell r="B581" t="str">
            <v>Rate in words:</v>
          </cell>
        </row>
        <row r="582">
          <cell r="B582" t="str">
            <v>7) 15 mm</v>
          </cell>
        </row>
        <row r="583">
          <cell r="B583" t="str">
            <v>Rate in words:</v>
          </cell>
        </row>
        <row r="584">
          <cell r="B584" t="str">
            <v>Providing and fixing in position PVC rain water inlets with gravel guard grating of Supreme / Prince make conforming to drawings and fixed on the inlet pipe etc complete to the satisfaction of EIC</v>
          </cell>
        </row>
        <row r="585">
          <cell r="B585" t="str">
            <v>1) 110 mm</v>
          </cell>
        </row>
        <row r="586">
          <cell r="B586" t="str">
            <v>Rate in words:</v>
          </cell>
        </row>
        <row r="587">
          <cell r="B587" t="str">
            <v>2) 160 mm</v>
          </cell>
        </row>
        <row r="588">
          <cell r="B588" t="str">
            <v>Rate in words:</v>
          </cell>
        </row>
        <row r="589">
          <cell r="B589" t="str">
            <v>Supply and fixing of stainless steel mosquito proof jali with required fittings for over flow pipe of water tank as per the requirement and drawings etc complete to the satisfaction of EIC</v>
          </cell>
        </row>
        <row r="590">
          <cell r="B590" t="str">
            <v>Providing and filling bottom and periphary of soak well with brickbats with sand   etc. complete. As directed.</v>
          </cell>
        </row>
        <row r="591">
          <cell r="B591" t="str">
            <v>Providing anf fixing 15 mm thick PVC grating for rain water channel of any width (length - 500 / 600 mm), no of slot @ 35 mm c/c and fixed on strom water channel as per manufacturer's specification.</v>
          </cell>
        </row>
        <row r="592">
          <cell r="B592" t="str">
            <v>Providing anf fixing 15 mm thick PVC grating with drain as rain water channel of any width (grating length - 500 / 600 mm), no of slot @ 35 mm c/c as per manufacturer's specification.Rate shall be include the cost of excavation, disposing surplus earth, l</v>
          </cell>
        </row>
        <row r="594">
          <cell r="B594" t="str">
            <v>Sum Carried Over To Summary Page</v>
          </cell>
        </row>
        <row r="596">
          <cell r="B596" t="str">
            <v xml:space="preserve">SECTION - 16.0 MISCELLENEOUS WORK </v>
          </cell>
        </row>
        <row r="598">
          <cell r="B598" t="str">
            <v>Providing and fixing M S round holding down bolts (anchor bolt) of approved make embeded in concrete while casting with nuts and washer plates as per drawing and structural requirements etc complete as directed by the Engineer  In Charge.</v>
          </cell>
        </row>
        <row r="599">
          <cell r="B599" t="str">
            <v>Rate in words:</v>
          </cell>
        </row>
        <row r="601">
          <cell r="B601" t="str">
            <v>Providing erecting and fixing double coated Sintex or equivalent PVC (ISI) water tank  of required  capacity  each  with  all necessary fittings (inlet, outlet, overflow) and connections with all type of water supply pipe line etc. complete on terrace.</v>
          </cell>
        </row>
        <row r="602">
          <cell r="B602" t="str">
            <v>Rate in words:</v>
          </cell>
        </row>
        <row r="604">
          <cell r="B604" t="str">
            <v>Sum Carried Over To Summary Page</v>
          </cell>
        </row>
        <row r="606">
          <cell r="B606" t="str">
            <v xml:space="preserve">SECTION - 17.0    FALSE CEILING WORK </v>
          </cell>
        </row>
        <row r="609">
          <cell r="B609" t="str">
            <v>Gypsum Grid false ceilingProviding and Fixing of Suspended ceiling system (conforming to IS- 2095- 1982) components that includes Ultraframe Perimeter Channel (0.55mm thick having one flange of 28mm and another flange of 18mm and a web of 30mm) screw fix</v>
          </cell>
        </row>
        <row r="610">
          <cell r="B610" t="str">
            <v>Rate in words:</v>
          </cell>
        </row>
        <row r="612">
          <cell r="B612" t="str">
            <v>Metal false ceiling for toilet areaProviding &amp; Fixing of GI Lay in Plain metal ceiling of approved make consisting of 600 x 600mm Lay in tiles of pre coated galvanized steel in 0.5 mm thickness in Global white color tile to be laid on Armstrong grid syst</v>
          </cell>
        </row>
        <row r="613">
          <cell r="B613" t="str">
            <v>Rate in words:</v>
          </cell>
        </row>
        <row r="615">
          <cell r="B615" t="str">
            <v>Providing and fixing suspended false ceiling, which includes providing and fixing GI Ultraframe perimeter channel of size 0.55mm thick having one flange of 18mm and another flange of 30 mm and web of 28mm, fixed to brick wall or partition with the help of</v>
          </cell>
        </row>
        <row r="616">
          <cell r="B616" t="str">
            <v>Rate in words:</v>
          </cell>
        </row>
        <row r="618">
          <cell r="B618" t="str">
            <v>Trap Door</v>
          </cell>
        </row>
        <row r="619">
          <cell r="B619" t="str">
            <v>Rate in words:</v>
          </cell>
        </row>
        <row r="621">
          <cell r="B621" t="str">
            <v>Sum Carried Over To Summary Page</v>
          </cell>
        </row>
        <row r="623">
          <cell r="B623" t="str">
            <v>Grand Total</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Headings"/>
      <sheetName val="GM &amp; TA"/>
      <sheetName val="beam-reinft"/>
      <sheetName val="Micro"/>
      <sheetName val="Macro"/>
      <sheetName val="Scaff-Rose"/>
      <sheetName val="Break up Sheet"/>
      <sheetName val="Rate analysis"/>
      <sheetName val="TBAL9697 -group wise  sdpl"/>
      <sheetName val="INPUT SHEET"/>
      <sheetName val="RES-PLANNING"/>
      <sheetName val="PCS"/>
      <sheetName val="Macro1"/>
      <sheetName val="HPL"/>
      <sheetName val="Estimate"/>
      <sheetName val="Cost summary"/>
      <sheetName val="Fill this out first..."/>
      <sheetName val="Site Dev BOQ"/>
      <sheetName val="Timesheet"/>
      <sheetName val="Staff Acco."/>
      <sheetName val="PANEL ANNEXURE"/>
      <sheetName val="Sheet2"/>
      <sheetName val="LIST OF MAKES"/>
      <sheetName val="Material "/>
      <sheetName val="Labour &amp; Plant"/>
      <sheetName val="Voucher"/>
      <sheetName val="Balustrade"/>
      <sheetName val="Data"/>
      <sheetName val="Master Sheet"/>
      <sheetName val="Indices"/>
      <sheetName val="Template-Design Devt Estimate"/>
      <sheetName val="FACTOR"/>
      <sheetName val="Sheet1"/>
      <sheetName val="Fin. Assumpt. - Sensitivities"/>
      <sheetName val="Masters"/>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Fin"/>
      <sheetName val="Area"/>
      <sheetName val="Intro"/>
      <sheetName val="월선수금"/>
      <sheetName val="PRECAST lightconc-II"/>
      <sheetName val="E150-4"/>
      <sheetName val="dBase"/>
      <sheetName val="Lead"/>
      <sheetName val="预算"/>
      <sheetName val="X rate"/>
      <sheetName val="final estimate"/>
      <sheetName val="Testing"/>
      <sheetName val="Conc"/>
      <sheetName val="Codes"/>
      <sheetName val="BOQ"/>
      <sheetName val="96수출"/>
      <sheetName val="PUMP"/>
      <sheetName val="horizontal"/>
      <sheetName val="RMZ Summary"/>
      <sheetName val="GF Columns"/>
      <sheetName val="IO LIST"/>
      <sheetName val="Summary year Plan"/>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Misc.Liq"/>
      <sheetName val="Results"/>
      <sheetName val="Invoice"/>
      <sheetName val="Working"/>
      <sheetName val="S 2"/>
      <sheetName val="I-CO"/>
      <sheetName val="Base data Security Procedures"/>
      <sheetName val="Project Budget Worksheet"/>
      <sheetName val="loadcal"/>
      <sheetName val="External"/>
      <sheetName val="SUPPLY -Sanitary Fixtures"/>
      <sheetName val="ITEMS FOR CIVIL TENDER"/>
      <sheetName val="Sheet3"/>
      <sheetName val="analysis"/>
      <sheetName val="Global Assm."/>
      <sheetName val="PointNo.5"/>
      <sheetName val="Summary"/>
      <sheetName val="ESTIMATE for approval"/>
      <sheetName val="P&amp;L"/>
      <sheetName val="Phase 1"/>
      <sheetName val="Phase 2"/>
      <sheetName val="Pay_Sep06"/>
      <sheetName val="Pay Rec"/>
      <sheetName val="Assumptions"/>
      <sheetName val="07016, Master List-Major Minor"/>
      <sheetName val="HEAD"/>
      <sheetName val="Other Inc"/>
      <sheetName val="F&amp;B"/>
      <sheetName val="Admin"/>
      <sheetName val="Room Rev"/>
      <sheetName val="SMS Format"/>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 val="Material Rates"/>
      <sheetName val="analysis"/>
      <sheetName val="Basement Budget"/>
      <sheetName val="Fill this out first..."/>
      <sheetName val="Site Dev BOQ"/>
      <sheetName val="p&amp;m"/>
      <sheetName val="RCC,Ret. Wall"/>
      <sheetName val="BOQ_Direct_selling cost"/>
      <sheetName val="VCH-SLC"/>
      <sheetName val="Sheet3"/>
      <sheetName val="Supplier"/>
      <sheetName val="IO LIST"/>
      <sheetName val="GBW"/>
      <sheetName val="Labour productivity"/>
      <sheetName val="BOQ (2)"/>
      <sheetName val="Estimation"/>
      <sheetName val="NPV"/>
      <sheetName val="Headings"/>
      <sheetName val="labour coeff"/>
      <sheetName val="DETAILED  BOQ"/>
      <sheetName val="월선수금"/>
      <sheetName val="Construction"/>
      <sheetName val="Lists"/>
      <sheetName val="07016, Master List-Major Minor"/>
      <sheetName val="Data"/>
      <sheetName val="FORM6&amp;7"/>
      <sheetName val="water prop."/>
      <sheetName val="Material&amp;equipment"/>
      <sheetName val="office"/>
      <sheetName val="Costing"/>
      <sheetName val="water prop_"/>
      <sheetName val="HEAD"/>
      <sheetName val="Vehicles"/>
      <sheetName val="Wordsdata"/>
      <sheetName val="item"/>
      <sheetName val="Index"/>
      <sheetName val="AREAS"/>
      <sheetName val="INPUT SHEET"/>
      <sheetName val="RES-PLANNING"/>
      <sheetName val="final abstract"/>
      <sheetName val="boq"/>
      <sheetName val="電気設備表"/>
      <sheetName val="Elect."/>
      <sheetName val="Data she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top 2B cer "/>
      <sheetName val="CIVIL abs II B CER  "/>
      <sheetName val="landscaping"/>
      <sheetName val="CUSTOMER WORKS "/>
      <sheetName val="Sales rate sheet"/>
      <sheetName val="2B specialised  "/>
      <sheetName val="2b BACKFILLING"/>
      <sheetName val="ANTI TERMITE sol"/>
      <sheetName val="PCC"/>
      <sheetName val="RCC,FDN"/>
      <sheetName val="RCC,COL"/>
      <sheetName val="RCC SEPTIC TANK"/>
      <sheetName val="RCC SLAB"/>
      <sheetName val="F.ESCAPE ST.RCC"/>
      <sheetName val="RCC,Ret. Wall"/>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2B landscaping meas sheet"/>
      <sheetName val="hanging restaurant area modi"/>
      <sheetName val=" ROAD &amp; WALL _2B"/>
      <sheetName val="RCC_Ret_ Wall"/>
      <sheetName val="Formwork - Planned"/>
      <sheetName val="Concrete - planned"/>
      <sheetName val="RA-markate"/>
      <sheetName val="Labour productivity"/>
      <sheetName val="VCH-SLC"/>
      <sheetName val="Supplier"/>
      <sheetName val="LABOUR"/>
      <sheetName val="Stress Calculation"/>
      <sheetName val="Fill this out first..."/>
      <sheetName val="Sheet3"/>
      <sheetName val="Material"/>
      <sheetName val="labour coeff"/>
      <sheetName val="Staff Acco."/>
      <sheetName val="Lead"/>
      <sheetName val="p&amp;m"/>
      <sheetName val="May"/>
      <sheetName val="Boq"/>
      <sheetName val="Formulas"/>
      <sheetName val="Basement Budget"/>
      <sheetName val="Financials"/>
      <sheetName val="2B_August 2K2"/>
      <sheetName val="Project Budget Worksheet"/>
      <sheetName val="Sheet2"/>
      <sheetName val="strand"/>
      <sheetName val="Pay_Sep06"/>
      <sheetName val="Footings"/>
      <sheetName val="Main-Material"/>
      <sheetName val="13. Steel - Ratio"/>
      <sheetName val="TBAL9697 -group wise  sdpl"/>
      <sheetName val="PRECAST lightconc-II"/>
      <sheetName val="Cost summary"/>
      <sheetName val="FORM7"/>
      <sheetName val="Estimate"/>
      <sheetName val="IO LIST"/>
      <sheetName val="8200AOC"/>
      <sheetName val="INDEX"/>
      <sheetName val="AREAS"/>
      <sheetName val="2gii"/>
      <sheetName val="crews"/>
      <sheetName val="9. Package split - Cost "/>
      <sheetName val="Extra Item"/>
      <sheetName val="Database"/>
      <sheetName val="SCHEDULE"/>
      <sheetName val="schedule nos"/>
      <sheetName val="Package split - Cost"/>
      <sheetName val="10. &amp; 11. Rate Code &amp; BQ"/>
      <sheetName val="Current Bill MB ref"/>
      <sheetName val="Bill 3 - Site Works"/>
      <sheetName val="BASIS -DEC 08"/>
      <sheetName val="Builtup Area"/>
      <sheetName val="Approved MTD Proj #'s"/>
      <sheetName val="RA_markate"/>
      <sheetName val="Linked Lead"/>
      <sheetName val="Currency Sheet"/>
      <sheetName val="Civil Boq"/>
      <sheetName val="Costing"/>
      <sheetName val="Improvements"/>
      <sheetName val="電気設備表"/>
      <sheetName val="Master Data Sheet"/>
      <sheetName val="RES-PLANNING"/>
      <sheetName val="INPUT SHEET"/>
      <sheetName val="Estimation"/>
      <sheetName val="conc-foot-gradeslab"/>
      <sheetName val="Data"/>
      <sheetName val="Inc.St.-Link"/>
      <sheetName val="Assmpns"/>
      <sheetName val="NetBQ"/>
      <sheetName val="XChange Rate"/>
      <sheetName val="Quotation"/>
      <sheetName val="ABB"/>
      <sheetName val="Intro"/>
      <sheetName val="Break up Sheet"/>
      <sheetName val="Results"/>
      <sheetName val="PLGroupings"/>
      <sheetName val="nVision"/>
      <sheetName val="BOQ -Block A"/>
      <sheetName val="월선수금"/>
      <sheetName val="Cleaning &amp; Grubbing"/>
      <sheetName val="Det_Des"/>
      <sheetName val="Rate Analysis"/>
      <sheetName val="BM"/>
      <sheetName val="HEAD"/>
      <sheetName val="analysis"/>
      <sheetName val="Design"/>
      <sheetName val="SALI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DDCB2-7DEE-4A89-ABFF-26B2A8FE9A9C}">
  <dimension ref="A7:J36"/>
  <sheetViews>
    <sheetView view="pageBreakPreview" topLeftCell="A19" zoomScaleNormal="100" zoomScaleSheetLayoutView="100" workbookViewId="0">
      <selection activeCell="B37" sqref="B37"/>
    </sheetView>
  </sheetViews>
  <sheetFormatPr defaultColWidth="8.85546875" defaultRowHeight="12.75" x14ac:dyDescent="0.2"/>
  <cols>
    <col min="1" max="1" width="4.140625" style="122" customWidth="1"/>
    <col min="2" max="2" width="11.7109375" style="122" customWidth="1"/>
    <col min="3" max="9" width="8.85546875" style="122"/>
    <col min="10" max="10" width="8.140625" style="122" customWidth="1"/>
    <col min="11" max="16384" width="8.85546875" style="122"/>
  </cols>
  <sheetData>
    <row r="7" spans="1:10" ht="36.75" x14ac:dyDescent="0.2">
      <c r="B7" s="123"/>
    </row>
    <row r="9" spans="1:10" ht="111" customHeight="1" x14ac:dyDescent="0.2">
      <c r="B9" s="172" t="s">
        <v>196</v>
      </c>
      <c r="C9" s="172"/>
      <c r="D9" s="172"/>
      <c r="E9" s="172"/>
      <c r="F9" s="172"/>
      <c r="G9" s="172"/>
      <c r="H9" s="172"/>
      <c r="I9" s="172"/>
      <c r="J9" s="172"/>
    </row>
    <row r="11" spans="1:10" ht="15.75" x14ac:dyDescent="0.2">
      <c r="A11" s="124"/>
    </row>
    <row r="12" spans="1:10" ht="15.75" x14ac:dyDescent="0.25">
      <c r="B12" s="125" t="s">
        <v>314</v>
      </c>
    </row>
    <row r="33" spans="2:3" ht="36.75" x14ac:dyDescent="0.7">
      <c r="B33" s="126" t="s">
        <v>197</v>
      </c>
    </row>
    <row r="34" spans="2:3" ht="36.75" x14ac:dyDescent="0.7">
      <c r="B34" s="126" t="s">
        <v>198</v>
      </c>
    </row>
    <row r="36" spans="2:3" ht="15.75" x14ac:dyDescent="0.25">
      <c r="B36" s="173" t="s">
        <v>370</v>
      </c>
      <c r="C36" s="174"/>
    </row>
  </sheetData>
  <mergeCells count="2">
    <mergeCell ref="B9:J9"/>
    <mergeCell ref="B36:C36"/>
  </mergeCells>
  <pageMargins left="0.7" right="0.7" top="0.75" bottom="0.75" header="0.3" footer="0.3"/>
  <pageSetup paperSize="9" orientation="portrait" r:id="rId1"/>
  <headerFooter>
    <oddFooter>&amp;L&amp;1#&amp;"Calibri"&amp;10&amp;K000000Classification: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4"/>
  <sheetViews>
    <sheetView tabSelected="1" view="pageBreakPreview" topLeftCell="A4" zoomScaleSheetLayoutView="100" workbookViewId="0">
      <selection activeCell="B7" sqref="B7"/>
    </sheetView>
  </sheetViews>
  <sheetFormatPr defaultColWidth="9.140625" defaultRowHeight="81.599999999999994" customHeight="1" x14ac:dyDescent="0.2"/>
  <cols>
    <col min="1" max="1" width="9.140625" style="166"/>
    <col min="2" max="2" width="96.140625" style="166" customWidth="1"/>
    <col min="3" max="16384" width="9.140625" style="166"/>
  </cols>
  <sheetData>
    <row r="1" spans="1:2" ht="15.75" x14ac:dyDescent="0.2">
      <c r="A1" s="165" t="s">
        <v>318</v>
      </c>
      <c r="B1" s="165" t="s">
        <v>45</v>
      </c>
    </row>
    <row r="2" spans="1:2" ht="54.75" customHeight="1" x14ac:dyDescent="0.2">
      <c r="A2" s="167">
        <v>1</v>
      </c>
      <c r="B2" s="168" t="s">
        <v>46</v>
      </c>
    </row>
    <row r="3" spans="1:2" ht="41.25" customHeight="1" x14ac:dyDescent="0.2">
      <c r="A3" s="167">
        <v>2</v>
      </c>
      <c r="B3" s="168" t="s">
        <v>341</v>
      </c>
    </row>
    <row r="4" spans="1:2" ht="71.45" customHeight="1" x14ac:dyDescent="0.2">
      <c r="A4" s="167">
        <v>3</v>
      </c>
      <c r="B4" s="168" t="s">
        <v>47</v>
      </c>
    </row>
    <row r="5" spans="1:2" ht="61.9" customHeight="1" x14ac:dyDescent="0.2">
      <c r="A5" s="167">
        <v>4</v>
      </c>
      <c r="B5" s="168" t="s">
        <v>48</v>
      </c>
    </row>
    <row r="6" spans="1:2" ht="33" customHeight="1" x14ac:dyDescent="0.2">
      <c r="A6" s="167">
        <v>5</v>
      </c>
      <c r="B6" s="168" t="s">
        <v>49</v>
      </c>
    </row>
    <row r="7" spans="1:2" ht="81.599999999999994" customHeight="1" x14ac:dyDescent="0.2">
      <c r="A7" s="167">
        <v>6</v>
      </c>
      <c r="B7" s="168" t="s">
        <v>379</v>
      </c>
    </row>
    <row r="8" spans="1:2" ht="24" customHeight="1" x14ac:dyDescent="0.2">
      <c r="A8" s="167">
        <v>7</v>
      </c>
      <c r="B8" s="168" t="s">
        <v>50</v>
      </c>
    </row>
    <row r="9" spans="1:2" ht="55.5" customHeight="1" x14ac:dyDescent="0.2">
      <c r="A9" s="167">
        <v>8</v>
      </c>
      <c r="B9" s="168" t="s">
        <v>51</v>
      </c>
    </row>
    <row r="10" spans="1:2" ht="44.25" customHeight="1" x14ac:dyDescent="0.2">
      <c r="A10" s="167">
        <v>9</v>
      </c>
      <c r="B10" s="168" t="s">
        <v>316</v>
      </c>
    </row>
    <row r="11" spans="1:2" ht="41.25" customHeight="1" x14ac:dyDescent="0.2">
      <c r="A11" s="167">
        <v>10</v>
      </c>
      <c r="B11" s="168" t="s">
        <v>52</v>
      </c>
    </row>
    <row r="12" spans="1:2" ht="53.25" customHeight="1" x14ac:dyDescent="0.2">
      <c r="A12" s="167">
        <v>11</v>
      </c>
      <c r="B12" s="168" t="s">
        <v>317</v>
      </c>
    </row>
    <row r="13" spans="1:2" ht="44.25" customHeight="1" x14ac:dyDescent="0.2">
      <c r="A13" s="167">
        <v>12</v>
      </c>
      <c r="B13" s="168" t="s">
        <v>53</v>
      </c>
    </row>
    <row r="14" spans="1:2" ht="59.25" customHeight="1" x14ac:dyDescent="0.2">
      <c r="A14" s="167">
        <v>13</v>
      </c>
      <c r="B14" s="168" t="s">
        <v>54</v>
      </c>
    </row>
    <row r="15" spans="1:2" ht="45.75" customHeight="1" x14ac:dyDescent="0.2">
      <c r="A15" s="167">
        <v>14</v>
      </c>
      <c r="B15" s="168" t="s">
        <v>195</v>
      </c>
    </row>
    <row r="16" spans="1:2" ht="87.75" customHeight="1" x14ac:dyDescent="0.2">
      <c r="A16" s="167">
        <v>15</v>
      </c>
      <c r="B16" s="168" t="s">
        <v>371</v>
      </c>
    </row>
    <row r="17" spans="1:2" ht="44.25" customHeight="1" x14ac:dyDescent="0.2">
      <c r="A17" s="167">
        <v>16</v>
      </c>
      <c r="B17" s="168" t="s">
        <v>55</v>
      </c>
    </row>
    <row r="18" spans="1:2" ht="42.75" customHeight="1" x14ac:dyDescent="0.2">
      <c r="A18" s="167">
        <v>17</v>
      </c>
      <c r="B18" s="168" t="s">
        <v>56</v>
      </c>
    </row>
    <row r="19" spans="1:2" ht="25.5" x14ac:dyDescent="0.2">
      <c r="A19" s="167">
        <v>18</v>
      </c>
      <c r="B19" s="168" t="s">
        <v>57</v>
      </c>
    </row>
    <row r="20" spans="1:2" ht="25.5" x14ac:dyDescent="0.2">
      <c r="A20" s="167">
        <v>19</v>
      </c>
      <c r="B20" s="168" t="s">
        <v>58</v>
      </c>
    </row>
    <row r="21" spans="1:2" ht="51" x14ac:dyDescent="0.2">
      <c r="A21" s="167">
        <v>20</v>
      </c>
      <c r="B21" s="168" t="s">
        <v>372</v>
      </c>
    </row>
    <row r="22" spans="1:2" ht="38.25" x14ac:dyDescent="0.2">
      <c r="A22" s="167">
        <v>21</v>
      </c>
      <c r="B22" s="168" t="s">
        <v>373</v>
      </c>
    </row>
    <row r="23" spans="1:2" ht="38.25" x14ac:dyDescent="0.2">
      <c r="A23" s="167">
        <v>22</v>
      </c>
      <c r="B23" s="168" t="s">
        <v>374</v>
      </c>
    </row>
    <row r="24" spans="1:2" ht="95.25" customHeight="1" x14ac:dyDescent="0.2">
      <c r="A24" s="167">
        <v>23.1</v>
      </c>
      <c r="B24" s="168" t="s">
        <v>375</v>
      </c>
    </row>
    <row r="25" spans="1:2" ht="72.75" customHeight="1" x14ac:dyDescent="0.2">
      <c r="A25" s="167">
        <v>23.2</v>
      </c>
      <c r="B25" s="168" t="s">
        <v>376</v>
      </c>
    </row>
    <row r="26" spans="1:2" ht="57" customHeight="1" x14ac:dyDescent="0.2">
      <c r="A26" s="167">
        <v>23.3</v>
      </c>
      <c r="B26" s="168" t="s">
        <v>377</v>
      </c>
    </row>
    <row r="27" spans="1:2" ht="102" x14ac:dyDescent="0.2">
      <c r="A27" s="167">
        <v>23.4</v>
      </c>
      <c r="B27" s="168" t="s">
        <v>378</v>
      </c>
    </row>
    <row r="28" spans="1:2" ht="15" x14ac:dyDescent="0.2">
      <c r="A28" s="167">
        <v>24</v>
      </c>
      <c r="B28" s="168" t="s">
        <v>59</v>
      </c>
    </row>
    <row r="29" spans="1:2" ht="15" x14ac:dyDescent="0.2">
      <c r="A29" s="167">
        <v>25</v>
      </c>
      <c r="B29" s="168" t="s">
        <v>60</v>
      </c>
    </row>
    <row r="30" spans="1:2" ht="25.5" x14ac:dyDescent="0.2">
      <c r="A30" s="167">
        <v>26</v>
      </c>
      <c r="B30" s="169" t="s">
        <v>194</v>
      </c>
    </row>
    <row r="31" spans="1:2" ht="17.25" customHeight="1" x14ac:dyDescent="0.2">
      <c r="A31" s="175" t="s">
        <v>61</v>
      </c>
      <c r="B31" s="176"/>
    </row>
    <row r="32" spans="1:2" ht="17.25" customHeight="1" x14ac:dyDescent="0.2">
      <c r="A32" s="170"/>
      <c r="B32" s="168" t="s">
        <v>62</v>
      </c>
    </row>
    <row r="33" spans="1:2" ht="17.25" customHeight="1" x14ac:dyDescent="0.2">
      <c r="A33" s="170"/>
      <c r="B33" s="168" t="s">
        <v>63</v>
      </c>
    </row>
    <row r="34" spans="1:2" ht="17.25" customHeight="1" x14ac:dyDescent="0.2">
      <c r="A34" s="170"/>
      <c r="B34" s="168" t="s">
        <v>72</v>
      </c>
    </row>
    <row r="35" spans="1:2" ht="17.25" customHeight="1" x14ac:dyDescent="0.2">
      <c r="A35" s="170"/>
      <c r="B35" s="168" t="s">
        <v>64</v>
      </c>
    </row>
    <row r="36" spans="1:2" ht="17.25" customHeight="1" x14ac:dyDescent="0.2">
      <c r="A36" s="170"/>
      <c r="B36" s="168" t="s">
        <v>65</v>
      </c>
    </row>
    <row r="37" spans="1:2" ht="17.25" customHeight="1" x14ac:dyDescent="0.2">
      <c r="A37" s="170"/>
      <c r="B37" s="171" t="s">
        <v>66</v>
      </c>
    </row>
    <row r="38" spans="1:2" ht="17.25" customHeight="1" x14ac:dyDescent="0.2">
      <c r="A38" s="170"/>
      <c r="B38" s="170" t="s">
        <v>67</v>
      </c>
    </row>
    <row r="39" spans="1:2" ht="17.25" customHeight="1" x14ac:dyDescent="0.2">
      <c r="A39" s="170"/>
      <c r="B39" s="170" t="s">
        <v>68</v>
      </c>
    </row>
    <row r="40" spans="1:2" ht="17.25" customHeight="1" x14ac:dyDescent="0.2">
      <c r="A40" s="175" t="s">
        <v>342</v>
      </c>
      <c r="B40" s="176"/>
    </row>
    <row r="41" spans="1:2" ht="17.25" customHeight="1" x14ac:dyDescent="0.2">
      <c r="A41" s="170"/>
      <c r="B41" s="168" t="s">
        <v>343</v>
      </c>
    </row>
    <row r="42" spans="1:2" ht="17.25" customHeight="1" x14ac:dyDescent="0.2">
      <c r="A42" s="170"/>
      <c r="B42" s="168" t="s">
        <v>344</v>
      </c>
    </row>
    <row r="43" spans="1:2" ht="17.25" customHeight="1" x14ac:dyDescent="0.2">
      <c r="A43" s="170"/>
      <c r="B43" s="168" t="s">
        <v>346</v>
      </c>
    </row>
    <row r="44" spans="1:2" ht="17.25" customHeight="1" x14ac:dyDescent="0.2">
      <c r="A44" s="170"/>
      <c r="B44" s="168" t="s">
        <v>347</v>
      </c>
    </row>
    <row r="45" spans="1:2" ht="17.25" customHeight="1" x14ac:dyDescent="0.2">
      <c r="A45" s="170"/>
      <c r="B45" s="168" t="s">
        <v>345</v>
      </c>
    </row>
    <row r="46" spans="1:2" ht="17.25" customHeight="1" x14ac:dyDescent="0.2">
      <c r="A46" s="170"/>
      <c r="B46" s="171" t="s">
        <v>348</v>
      </c>
    </row>
    <row r="47" spans="1:2" ht="17.25" customHeight="1" x14ac:dyDescent="0.2">
      <c r="A47" s="170"/>
      <c r="B47" s="170" t="s">
        <v>354</v>
      </c>
    </row>
    <row r="48" spans="1:2" ht="17.25" customHeight="1" x14ac:dyDescent="0.2">
      <c r="A48" s="170"/>
      <c r="B48" s="170" t="s">
        <v>355</v>
      </c>
    </row>
    <row r="49" spans="1:2" ht="17.25" customHeight="1" x14ac:dyDescent="0.2">
      <c r="A49" s="170"/>
      <c r="B49" s="170" t="s">
        <v>360</v>
      </c>
    </row>
    <row r="50" spans="1:2" ht="17.25" customHeight="1" x14ac:dyDescent="0.2">
      <c r="A50" s="170"/>
      <c r="B50" s="170" t="s">
        <v>357</v>
      </c>
    </row>
    <row r="51" spans="1:2" ht="17.25" customHeight="1" x14ac:dyDescent="0.2">
      <c r="A51" s="170"/>
      <c r="B51" s="170" t="s">
        <v>361</v>
      </c>
    </row>
    <row r="52" spans="1:2" ht="17.25" customHeight="1" x14ac:dyDescent="0.2">
      <c r="A52" s="170"/>
      <c r="B52" s="170" t="s">
        <v>351</v>
      </c>
    </row>
    <row r="53" spans="1:2" ht="17.25" customHeight="1" x14ac:dyDescent="0.2">
      <c r="A53" s="170"/>
      <c r="B53" s="170" t="s">
        <v>362</v>
      </c>
    </row>
    <row r="54" spans="1:2" ht="17.25" customHeight="1" x14ac:dyDescent="0.2">
      <c r="A54" s="170"/>
      <c r="B54" s="170" t="s">
        <v>349</v>
      </c>
    </row>
    <row r="55" spans="1:2" ht="17.25" customHeight="1" x14ac:dyDescent="0.2">
      <c r="A55" s="170"/>
      <c r="B55" s="170" t="s">
        <v>359</v>
      </c>
    </row>
    <row r="56" spans="1:2" ht="17.25" customHeight="1" x14ac:dyDescent="0.2">
      <c r="A56" s="170"/>
      <c r="B56" s="170" t="s">
        <v>350</v>
      </c>
    </row>
    <row r="57" spans="1:2" ht="17.25" customHeight="1" x14ac:dyDescent="0.2">
      <c r="A57" s="170"/>
      <c r="B57" s="170" t="s">
        <v>358</v>
      </c>
    </row>
    <row r="58" spans="1:2" ht="17.25" customHeight="1" x14ac:dyDescent="0.2">
      <c r="A58" s="170"/>
      <c r="B58" s="170" t="s">
        <v>353</v>
      </c>
    </row>
    <row r="59" spans="1:2" ht="17.25" customHeight="1" x14ac:dyDescent="0.2">
      <c r="A59" s="170"/>
      <c r="B59" s="170" t="s">
        <v>352</v>
      </c>
    </row>
    <row r="60" spans="1:2" ht="17.25" customHeight="1" x14ac:dyDescent="0.2">
      <c r="A60" s="170"/>
      <c r="B60" s="170" t="s">
        <v>364</v>
      </c>
    </row>
    <row r="61" spans="1:2" ht="17.25" customHeight="1" x14ac:dyDescent="0.2">
      <c r="A61" s="170"/>
      <c r="B61" s="170" t="s">
        <v>363</v>
      </c>
    </row>
    <row r="62" spans="1:2" ht="17.25" customHeight="1" x14ac:dyDescent="0.2">
      <c r="A62" s="170"/>
      <c r="B62" s="170" t="s">
        <v>365</v>
      </c>
    </row>
    <row r="63" spans="1:2" ht="17.25" customHeight="1" x14ac:dyDescent="0.2">
      <c r="A63" s="170"/>
      <c r="B63" s="170" t="s">
        <v>366</v>
      </c>
    </row>
    <row r="64" spans="1:2" ht="17.25" customHeight="1" x14ac:dyDescent="0.2">
      <c r="A64" s="170"/>
      <c r="B64" s="170"/>
    </row>
  </sheetData>
  <mergeCells count="2">
    <mergeCell ref="A31:B31"/>
    <mergeCell ref="A40:B40"/>
  </mergeCells>
  <pageMargins left="0.70866141732283472" right="0.70866141732283472" top="0.74803149606299213" bottom="0.74803149606299213" header="0.31496062992125984" footer="0.31496062992125984"/>
  <pageSetup paperSize="9" scale="83" orientation="portrait" r:id="rId1"/>
  <headerFooter>
    <oddFooter>&amp;L&amp;1#&amp;"Calibri"&amp;10&amp;K000000Classification: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7"/>
  <sheetViews>
    <sheetView view="pageBreakPreview" zoomScaleSheetLayoutView="100" workbookViewId="0">
      <selection activeCell="C13" sqref="C13"/>
    </sheetView>
  </sheetViews>
  <sheetFormatPr defaultColWidth="9.140625" defaultRowHeight="15" x14ac:dyDescent="0.25"/>
  <cols>
    <col min="1" max="1" width="9.140625" style="62"/>
    <col min="2" max="2" width="27.140625" style="62" customWidth="1"/>
    <col min="3" max="3" width="17.85546875" style="62" customWidth="1"/>
    <col min="4" max="4" width="58.42578125" style="62" customWidth="1"/>
    <col min="5" max="16384" width="9.140625" style="62"/>
  </cols>
  <sheetData>
    <row r="1" spans="1:4" ht="26.25" customHeight="1" x14ac:dyDescent="0.25">
      <c r="A1" s="177" t="s">
        <v>81</v>
      </c>
      <c r="B1" s="178"/>
      <c r="C1" s="178"/>
      <c r="D1" s="179"/>
    </row>
    <row r="2" spans="1:4" ht="25.5" x14ac:dyDescent="0.25">
      <c r="A2" s="63" t="s">
        <v>74</v>
      </c>
      <c r="B2" s="63" t="s">
        <v>75</v>
      </c>
      <c r="C2" s="63" t="s">
        <v>76</v>
      </c>
      <c r="D2" s="63" t="s">
        <v>77</v>
      </c>
    </row>
    <row r="3" spans="1:4" ht="45" customHeight="1" x14ac:dyDescent="0.25">
      <c r="A3" s="64">
        <v>1</v>
      </c>
      <c r="B3" s="65" t="s">
        <v>108</v>
      </c>
      <c r="C3" s="66">
        <f>'1 - BOQ_Yard-Civil'!AT250</f>
        <v>0</v>
      </c>
      <c r="D3" s="65"/>
    </row>
    <row r="4" spans="1:4" ht="45" customHeight="1" x14ac:dyDescent="0.25">
      <c r="A4" s="64">
        <v>2</v>
      </c>
      <c r="B4" s="65" t="s">
        <v>109</v>
      </c>
      <c r="C4" s="66">
        <f ca="1">'2 - BOQ_Yard-Utilities'!AT271</f>
        <v>0</v>
      </c>
      <c r="D4" s="65"/>
    </row>
    <row r="5" spans="1:4" ht="45" customHeight="1" x14ac:dyDescent="0.25">
      <c r="A5" s="67"/>
      <c r="B5" s="68" t="s">
        <v>78</v>
      </c>
      <c r="C5" s="69">
        <f ca="1">SUM(C3,C4)</f>
        <v>0</v>
      </c>
      <c r="D5" s="70"/>
    </row>
    <row r="6" spans="1:4" ht="45" hidden="1" customHeight="1" x14ac:dyDescent="0.25">
      <c r="A6" s="64">
        <v>2</v>
      </c>
      <c r="B6" s="65" t="s">
        <v>79</v>
      </c>
      <c r="C6" s="66">
        <f ca="1">ROUND(-C5*3.15%,0)</f>
        <v>0</v>
      </c>
      <c r="D6" s="65"/>
    </row>
    <row r="7" spans="1:4" ht="45" hidden="1" customHeight="1" x14ac:dyDescent="0.25">
      <c r="A7" s="67"/>
      <c r="B7" s="68" t="s">
        <v>80</v>
      </c>
      <c r="C7" s="69">
        <f ca="1">C5+C6</f>
        <v>0</v>
      </c>
      <c r="D7" s="70"/>
    </row>
  </sheetData>
  <mergeCells count="1">
    <mergeCell ref="A1:D1"/>
  </mergeCells>
  <printOptions horizontalCentered="1"/>
  <pageMargins left="0.11811023622047245" right="0.11811023622047245" top="0.74803149606299213" bottom="0.74803149606299213" header="0.31496062992125984" footer="0.31496062992125984"/>
  <pageSetup paperSize="9" scale="85" firstPageNumber="3" orientation="portrait" useFirstPageNumber="1" r:id="rId1"/>
  <headerFooter>
    <oddHeader xml:space="preserve">&amp;RPage &amp;P </oddHeader>
    <oddFooter>&amp;L&amp;1#&amp;"Calibri"&amp;10&amp;K000000Classification: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917A6-9DDF-4EC8-AE36-28CBF8FE4015}">
  <dimension ref="B2:L74"/>
  <sheetViews>
    <sheetView workbookViewId="0">
      <selection activeCell="E31" sqref="E31:E32"/>
    </sheetView>
  </sheetViews>
  <sheetFormatPr defaultRowHeight="12.75" x14ac:dyDescent="0.2"/>
  <cols>
    <col min="7" max="7" width="10.28515625" bestFit="1" customWidth="1"/>
  </cols>
  <sheetData>
    <row r="2" spans="2:12" x14ac:dyDescent="0.2">
      <c r="B2" s="101"/>
      <c r="C2" s="92"/>
      <c r="D2" s="92"/>
      <c r="E2" s="92" t="s">
        <v>231</v>
      </c>
      <c r="F2" s="92" t="s">
        <v>224</v>
      </c>
      <c r="G2" s="92" t="s">
        <v>241</v>
      </c>
      <c r="H2" s="92" t="s">
        <v>242</v>
      </c>
      <c r="I2" s="92" t="s">
        <v>16</v>
      </c>
      <c r="J2" s="92" t="s">
        <v>15</v>
      </c>
      <c r="K2" s="193" t="s">
        <v>227</v>
      </c>
      <c r="L2" s="194"/>
    </row>
    <row r="3" spans="2:12" x14ac:dyDescent="0.2">
      <c r="B3" s="195" t="s">
        <v>254</v>
      </c>
      <c r="C3" s="196"/>
      <c r="D3" s="196"/>
      <c r="E3" s="196"/>
      <c r="F3" s="196"/>
      <c r="G3" s="196"/>
      <c r="H3" s="196"/>
      <c r="I3" s="196"/>
      <c r="J3" s="196"/>
      <c r="K3" s="196"/>
      <c r="L3" s="197"/>
    </row>
    <row r="4" spans="2:12" x14ac:dyDescent="0.2">
      <c r="B4" s="102"/>
      <c r="C4" s="103"/>
      <c r="D4" s="103"/>
      <c r="E4" s="103"/>
      <c r="F4" s="103"/>
      <c r="G4" s="103"/>
      <c r="H4" s="103"/>
      <c r="I4" s="103"/>
      <c r="J4" s="103"/>
      <c r="K4" s="103"/>
      <c r="L4" s="104"/>
    </row>
    <row r="5" spans="2:12" x14ac:dyDescent="0.2">
      <c r="B5" s="198" t="s">
        <v>228</v>
      </c>
      <c r="C5" s="199"/>
      <c r="D5" s="200"/>
      <c r="E5" s="181">
        <v>1</v>
      </c>
      <c r="F5" s="181">
        <f>920-12.5*2</f>
        <v>895</v>
      </c>
      <c r="G5" s="181">
        <f>0.3+0.075*2</f>
        <v>0.44999999999999996</v>
      </c>
      <c r="H5" s="181">
        <v>0.1</v>
      </c>
      <c r="I5" s="181">
        <f>F5*G5*H5*E5</f>
        <v>40.274999999999999</v>
      </c>
      <c r="J5" s="181" t="s">
        <v>225</v>
      </c>
      <c r="K5" s="183">
        <f>ROUND(I5,0)</f>
        <v>40</v>
      </c>
      <c r="L5" s="184"/>
    </row>
    <row r="6" spans="2:12" x14ac:dyDescent="0.2">
      <c r="B6" s="201"/>
      <c r="C6" s="202"/>
      <c r="D6" s="203"/>
      <c r="E6" s="182"/>
      <c r="F6" s="182"/>
      <c r="G6" s="182"/>
      <c r="H6" s="182"/>
      <c r="I6" s="182"/>
      <c r="J6" s="182"/>
      <c r="K6" s="185"/>
      <c r="L6" s="186"/>
    </row>
    <row r="7" spans="2:12" ht="12.75" customHeight="1" x14ac:dyDescent="0.2">
      <c r="B7" s="95"/>
      <c r="C7" s="96"/>
      <c r="D7" s="96"/>
      <c r="E7" s="96"/>
      <c r="J7" s="91"/>
      <c r="L7" s="94"/>
    </row>
    <row r="8" spans="2:12" x14ac:dyDescent="0.2">
      <c r="B8" s="198" t="s">
        <v>226</v>
      </c>
      <c r="C8" s="199"/>
      <c r="D8" s="200"/>
      <c r="E8" s="181">
        <v>0</v>
      </c>
      <c r="F8" s="181">
        <v>325</v>
      </c>
      <c r="G8" s="181">
        <v>1.6</v>
      </c>
      <c r="H8" s="181">
        <v>0.1</v>
      </c>
      <c r="I8" s="181">
        <f>F8*G8*H8*E8</f>
        <v>0</v>
      </c>
      <c r="J8" s="181" t="s">
        <v>225</v>
      </c>
      <c r="K8" s="183">
        <f>ROUND(I8,0)</f>
        <v>0</v>
      </c>
      <c r="L8" s="184"/>
    </row>
    <row r="9" spans="2:12" x14ac:dyDescent="0.2">
      <c r="B9" s="204"/>
      <c r="C9" s="205"/>
      <c r="D9" s="206"/>
      <c r="E9" s="190"/>
      <c r="F9" s="190"/>
      <c r="G9" s="190"/>
      <c r="H9" s="190"/>
      <c r="I9" s="190"/>
      <c r="J9" s="190"/>
      <c r="K9" s="191"/>
      <c r="L9" s="192"/>
    </row>
    <row r="10" spans="2:12" x14ac:dyDescent="0.2">
      <c r="B10" s="201"/>
      <c r="C10" s="202"/>
      <c r="D10" s="203"/>
      <c r="E10" s="182"/>
      <c r="F10" s="182"/>
      <c r="G10" s="182"/>
      <c r="H10" s="182"/>
      <c r="I10" s="182"/>
      <c r="J10" s="182"/>
      <c r="K10" s="185"/>
      <c r="L10" s="186"/>
    </row>
    <row r="11" spans="2:12" x14ac:dyDescent="0.2">
      <c r="B11" s="110"/>
      <c r="C11" s="82"/>
      <c r="D11" s="82"/>
      <c r="E11" s="108"/>
      <c r="F11" s="108"/>
      <c r="G11" s="108"/>
      <c r="H11" s="108"/>
      <c r="I11" s="108"/>
      <c r="J11" s="108"/>
      <c r="K11" s="108"/>
      <c r="L11" s="107"/>
    </row>
    <row r="12" spans="2:12" x14ac:dyDescent="0.2">
      <c r="B12" s="187" t="s">
        <v>255</v>
      </c>
      <c r="C12" s="187"/>
      <c r="D12" s="187"/>
      <c r="E12" s="181">
        <f>E39</f>
        <v>0</v>
      </c>
      <c r="F12" s="181">
        <f>F43+0.075*2</f>
        <v>1.65</v>
      </c>
      <c r="G12" s="181">
        <f>G43+0.075*2</f>
        <v>1.65</v>
      </c>
      <c r="H12" s="181">
        <v>0.1</v>
      </c>
      <c r="I12" s="181">
        <f>F12*G12*H12*E12</f>
        <v>0</v>
      </c>
      <c r="J12" s="181" t="s">
        <v>225</v>
      </c>
      <c r="K12" s="183">
        <f>ROUNDUP(I12,0)</f>
        <v>0</v>
      </c>
      <c r="L12" s="184"/>
    </row>
    <row r="13" spans="2:12" x14ac:dyDescent="0.2">
      <c r="B13" s="187"/>
      <c r="C13" s="187"/>
      <c r="D13" s="187"/>
      <c r="E13" s="182"/>
      <c r="F13" s="182"/>
      <c r="G13" s="182"/>
      <c r="H13" s="182"/>
      <c r="I13" s="182"/>
      <c r="J13" s="182"/>
      <c r="K13" s="185"/>
      <c r="L13" s="186"/>
    </row>
    <row r="14" spans="2:12" x14ac:dyDescent="0.2">
      <c r="B14" s="110"/>
      <c r="C14" s="82"/>
      <c r="D14" s="82"/>
      <c r="E14" s="108"/>
      <c r="F14" s="108"/>
      <c r="G14" s="108"/>
      <c r="H14" s="108"/>
      <c r="I14" s="108"/>
      <c r="J14" s="108"/>
      <c r="K14" s="108"/>
      <c r="L14" s="107"/>
    </row>
    <row r="15" spans="2:12" x14ac:dyDescent="0.2">
      <c r="B15" s="187" t="s">
        <v>256</v>
      </c>
      <c r="C15" s="187"/>
      <c r="D15" s="187"/>
      <c r="E15" s="181">
        <f>E41</f>
        <v>4</v>
      </c>
      <c r="F15" s="181">
        <f>F46+0.075*2</f>
        <v>1.1499999999999999</v>
      </c>
      <c r="G15" s="181">
        <f>G46+0.075*2</f>
        <v>1.1499999999999999</v>
      </c>
      <c r="H15" s="181">
        <v>0.1</v>
      </c>
      <c r="I15" s="181">
        <f>F15*G15*H15*E15</f>
        <v>0.52899999999999991</v>
      </c>
      <c r="J15" s="181" t="s">
        <v>225</v>
      </c>
      <c r="K15" s="183">
        <f>ROUNDUP(I15,0)</f>
        <v>1</v>
      </c>
      <c r="L15" s="184"/>
    </row>
    <row r="16" spans="2:12" x14ac:dyDescent="0.2">
      <c r="B16" s="187"/>
      <c r="C16" s="187"/>
      <c r="D16" s="187"/>
      <c r="E16" s="182"/>
      <c r="F16" s="182"/>
      <c r="G16" s="182"/>
      <c r="H16" s="182"/>
      <c r="I16" s="182"/>
      <c r="J16" s="182"/>
      <c r="K16" s="185"/>
      <c r="L16" s="186"/>
    </row>
    <row r="17" spans="2:12" x14ac:dyDescent="0.2">
      <c r="B17" s="111"/>
      <c r="C17" s="109"/>
      <c r="D17" s="109"/>
      <c r="E17" s="108"/>
      <c r="F17" s="108"/>
      <c r="G17" s="108"/>
      <c r="H17" s="108"/>
      <c r="I17" s="108"/>
      <c r="J17" s="108"/>
      <c r="K17" s="108"/>
      <c r="L17" s="107"/>
    </row>
    <row r="18" spans="2:12" x14ac:dyDescent="0.2">
      <c r="B18" s="187" t="s">
        <v>258</v>
      </c>
      <c r="C18" s="187"/>
      <c r="D18" s="187"/>
      <c r="E18" s="181">
        <f>E49</f>
        <v>8</v>
      </c>
      <c r="F18" s="181">
        <f>F49+0.075*2</f>
        <v>0.42500000000000004</v>
      </c>
      <c r="G18" s="181">
        <f>G49+0.075*2</f>
        <v>0.42500000000000004</v>
      </c>
      <c r="H18" s="181">
        <v>0.1</v>
      </c>
      <c r="I18" s="181">
        <f>F18*G18*H18*E18</f>
        <v>0.14450000000000005</v>
      </c>
      <c r="J18" s="181" t="s">
        <v>225</v>
      </c>
      <c r="K18" s="183">
        <f>ROUNDUP(I18,0)</f>
        <v>1</v>
      </c>
      <c r="L18" s="184"/>
    </row>
    <row r="19" spans="2:12" x14ac:dyDescent="0.2">
      <c r="B19" s="187"/>
      <c r="C19" s="187"/>
      <c r="D19" s="187"/>
      <c r="E19" s="182"/>
      <c r="F19" s="182"/>
      <c r="G19" s="182"/>
      <c r="H19" s="182"/>
      <c r="I19" s="182"/>
      <c r="J19" s="182"/>
      <c r="K19" s="185"/>
      <c r="L19" s="186"/>
    </row>
    <row r="20" spans="2:12" x14ac:dyDescent="0.2">
      <c r="B20" s="111"/>
      <c r="C20" s="109"/>
      <c r="D20" s="109"/>
      <c r="E20" s="108"/>
      <c r="F20" s="108"/>
      <c r="G20" s="108"/>
      <c r="H20" s="108"/>
      <c r="I20" s="108"/>
      <c r="J20" s="108"/>
      <c r="K20" s="108"/>
      <c r="L20" s="107"/>
    </row>
    <row r="21" spans="2:12" x14ac:dyDescent="0.2">
      <c r="B21" s="187" t="s">
        <v>266</v>
      </c>
      <c r="C21" s="187"/>
      <c r="D21" s="187"/>
      <c r="E21" s="181">
        <f>E52</f>
        <v>2</v>
      </c>
      <c r="F21" s="181">
        <f>F52+0.075*2</f>
        <v>17.669999999999998</v>
      </c>
      <c r="G21" s="181">
        <f>G52+0.075*2</f>
        <v>0.75</v>
      </c>
      <c r="H21" s="181">
        <v>0.1</v>
      </c>
      <c r="I21" s="181">
        <f>F21*G21*H21*E21</f>
        <v>2.6504999999999996</v>
      </c>
      <c r="J21" s="181" t="s">
        <v>225</v>
      </c>
      <c r="K21" s="183">
        <f>ROUNDUP(I21,0)</f>
        <v>3</v>
      </c>
      <c r="L21" s="184"/>
    </row>
    <row r="22" spans="2:12" x14ac:dyDescent="0.2">
      <c r="B22" s="187"/>
      <c r="C22" s="187"/>
      <c r="D22" s="187"/>
      <c r="E22" s="182"/>
      <c r="F22" s="182"/>
      <c r="G22" s="182"/>
      <c r="H22" s="182"/>
      <c r="I22" s="182"/>
      <c r="J22" s="182"/>
      <c r="K22" s="185"/>
      <c r="L22" s="186"/>
    </row>
    <row r="23" spans="2:12" x14ac:dyDescent="0.2">
      <c r="B23" s="110"/>
      <c r="C23" s="82"/>
      <c r="D23" s="82"/>
      <c r="E23" s="108"/>
      <c r="F23" s="108"/>
      <c r="G23" s="108"/>
      <c r="H23" s="108"/>
      <c r="I23" s="108"/>
      <c r="J23" s="108"/>
      <c r="K23" s="108"/>
      <c r="L23" s="107"/>
    </row>
    <row r="24" spans="2:12" x14ac:dyDescent="0.2">
      <c r="B24" s="188" t="s">
        <v>225</v>
      </c>
      <c r="C24" s="188"/>
      <c r="D24" s="188"/>
      <c r="E24" s="188"/>
      <c r="F24" s="188"/>
      <c r="G24" s="188"/>
      <c r="H24" s="188"/>
      <c r="I24" s="188"/>
      <c r="J24" s="188" t="s">
        <v>225</v>
      </c>
      <c r="K24" s="207">
        <f>CEILING(SUM(K5,K8,K12,K15,K18,K21),5)</f>
        <v>45</v>
      </c>
      <c r="L24" s="207"/>
    </row>
    <row r="25" spans="2:12" x14ac:dyDescent="0.2">
      <c r="J25" s="91"/>
    </row>
    <row r="26" spans="2:12" x14ac:dyDescent="0.2">
      <c r="B26" s="195" t="s">
        <v>253</v>
      </c>
      <c r="C26" s="196"/>
      <c r="D26" s="196"/>
      <c r="E26" s="196"/>
      <c r="F26" s="196"/>
      <c r="G26" s="196"/>
      <c r="H26" s="196"/>
      <c r="I26" s="196"/>
      <c r="J26" s="196"/>
      <c r="K26" s="196"/>
      <c r="L26" s="197"/>
    </row>
    <row r="27" spans="2:12" x14ac:dyDescent="0.2">
      <c r="B27" s="93"/>
      <c r="J27" s="91"/>
      <c r="L27" s="94"/>
    </row>
    <row r="28" spans="2:12" x14ac:dyDescent="0.2">
      <c r="B28" s="198" t="s">
        <v>229</v>
      </c>
      <c r="C28" s="199"/>
      <c r="D28" s="200"/>
      <c r="E28" s="181">
        <v>1</v>
      </c>
      <c r="F28" s="181">
        <f>920-12.5*2-0.4*360</f>
        <v>751</v>
      </c>
      <c r="G28" s="181">
        <v>0.6</v>
      </c>
      <c r="H28" s="181">
        <v>0.3</v>
      </c>
      <c r="I28" s="181">
        <f>F28*G28*H28*E28</f>
        <v>135.17999999999998</v>
      </c>
      <c r="J28" s="181" t="s">
        <v>225</v>
      </c>
      <c r="K28" s="183">
        <f>ROUNDUP(I28,0)</f>
        <v>136</v>
      </c>
      <c r="L28" s="184"/>
    </row>
    <row r="29" spans="2:12" x14ac:dyDescent="0.2">
      <c r="B29" s="201"/>
      <c r="C29" s="202"/>
      <c r="D29" s="203"/>
      <c r="E29" s="182"/>
      <c r="F29" s="182"/>
      <c r="G29" s="182"/>
      <c r="H29" s="182"/>
      <c r="I29" s="182"/>
      <c r="J29" s="182"/>
      <c r="K29" s="185"/>
      <c r="L29" s="186"/>
    </row>
    <row r="30" spans="2:12" x14ac:dyDescent="0.2">
      <c r="B30" s="95"/>
      <c r="C30" s="96"/>
      <c r="D30" s="96"/>
      <c r="E30" s="96"/>
      <c r="J30" s="91"/>
      <c r="L30" s="94"/>
    </row>
    <row r="31" spans="2:12" x14ac:dyDescent="0.2">
      <c r="B31" s="198" t="s">
        <v>230</v>
      </c>
      <c r="C31" s="199"/>
      <c r="D31" s="200"/>
      <c r="E31" s="208">
        <f>'1 - BOQ_Yard-Civil'!AK124</f>
        <v>360</v>
      </c>
      <c r="F31" s="181">
        <v>0.4</v>
      </c>
      <c r="G31" s="181">
        <v>0.4</v>
      </c>
      <c r="H31" s="181">
        <v>0.85</v>
      </c>
      <c r="I31" s="181">
        <f>F31*G31*H31*E31</f>
        <v>48.96</v>
      </c>
      <c r="J31" s="181" t="s">
        <v>225</v>
      </c>
      <c r="K31" s="183">
        <f>ROUNDUP(I31,0)</f>
        <v>49</v>
      </c>
      <c r="L31" s="184"/>
    </row>
    <row r="32" spans="2:12" x14ac:dyDescent="0.2">
      <c r="B32" s="201"/>
      <c r="C32" s="202"/>
      <c r="D32" s="203"/>
      <c r="E32" s="182"/>
      <c r="F32" s="182"/>
      <c r="G32" s="182"/>
      <c r="H32" s="182"/>
      <c r="I32" s="182"/>
      <c r="J32" s="182"/>
      <c r="K32" s="185"/>
      <c r="L32" s="186"/>
    </row>
    <row r="33" spans="2:12" x14ac:dyDescent="0.2">
      <c r="B33" s="93"/>
      <c r="J33" s="91"/>
      <c r="L33" s="94"/>
    </row>
    <row r="34" spans="2:12" x14ac:dyDescent="0.2">
      <c r="B34" s="209" t="s">
        <v>232</v>
      </c>
      <c r="C34" s="210"/>
      <c r="D34" s="211"/>
      <c r="E34" s="100">
        <v>2</v>
      </c>
      <c r="F34" s="100">
        <v>4</v>
      </c>
      <c r="G34" s="100">
        <v>3</v>
      </c>
      <c r="H34" s="100">
        <v>0.125</v>
      </c>
      <c r="I34" s="90">
        <f>F34*G34*H34*E34</f>
        <v>3</v>
      </c>
      <c r="J34" s="90" t="s">
        <v>225</v>
      </c>
      <c r="K34" s="189">
        <f>ROUNDUP(I34,0)</f>
        <v>3</v>
      </c>
      <c r="L34" s="189"/>
    </row>
    <row r="35" spans="2:12" x14ac:dyDescent="0.2">
      <c r="B35" s="93"/>
      <c r="I35" s="6"/>
      <c r="J35" s="108"/>
      <c r="K35" s="6"/>
      <c r="L35" s="5"/>
    </row>
    <row r="36" spans="2:12" x14ac:dyDescent="0.2">
      <c r="B36" s="101" t="s">
        <v>233</v>
      </c>
      <c r="C36" s="92"/>
      <c r="D36" s="105" t="s">
        <v>234</v>
      </c>
      <c r="E36" s="100">
        <v>0</v>
      </c>
      <c r="F36" s="100">
        <v>150</v>
      </c>
      <c r="G36" s="207">
        <v>1.04</v>
      </c>
      <c r="H36" s="207"/>
      <c r="I36" s="90">
        <f>E36*F36*G36</f>
        <v>0</v>
      </c>
      <c r="J36" s="90" t="s">
        <v>225</v>
      </c>
      <c r="K36" s="189">
        <f>ROUNDUP(I36,0)</f>
        <v>0</v>
      </c>
      <c r="L36" s="189"/>
    </row>
    <row r="37" spans="2:12" x14ac:dyDescent="0.2">
      <c r="B37" s="97"/>
      <c r="C37" s="98"/>
      <c r="D37" s="106" t="s">
        <v>235</v>
      </c>
      <c r="E37" s="100">
        <v>0</v>
      </c>
      <c r="F37" s="100">
        <f>175</f>
        <v>175</v>
      </c>
      <c r="G37" s="207">
        <v>1.08</v>
      </c>
      <c r="H37" s="207"/>
      <c r="I37" s="90">
        <f>E37*F37*G37</f>
        <v>0</v>
      </c>
      <c r="J37" s="90" t="s">
        <v>225</v>
      </c>
      <c r="K37" s="189">
        <f>ROUNDUP(I37,0)</f>
        <v>0</v>
      </c>
      <c r="L37" s="189"/>
    </row>
    <row r="38" spans="2:12" x14ac:dyDescent="0.2">
      <c r="B38" s="93"/>
      <c r="J38" s="91"/>
      <c r="L38" s="94"/>
    </row>
    <row r="39" spans="2:12" x14ac:dyDescent="0.2">
      <c r="B39" s="209" t="s">
        <v>249</v>
      </c>
      <c r="C39" s="210"/>
      <c r="D39" s="211"/>
      <c r="E39" s="100">
        <f>2*2*0</f>
        <v>0</v>
      </c>
      <c r="F39" s="100">
        <v>3</v>
      </c>
      <c r="G39" s="100">
        <v>0.25</v>
      </c>
      <c r="H39" s="100">
        <v>0.45</v>
      </c>
      <c r="I39" s="90">
        <f>F39*G39*H39*E39</f>
        <v>0</v>
      </c>
      <c r="J39" s="90" t="s">
        <v>225</v>
      </c>
      <c r="K39" s="189">
        <f>ROUNDUP(I39,0)</f>
        <v>0</v>
      </c>
      <c r="L39" s="189"/>
    </row>
    <row r="40" spans="2:12" x14ac:dyDescent="0.2">
      <c r="B40" s="93"/>
      <c r="I40" s="6"/>
      <c r="J40" s="108"/>
      <c r="K40" s="6"/>
      <c r="L40" s="5"/>
    </row>
    <row r="41" spans="2:12" x14ac:dyDescent="0.2">
      <c r="B41" s="209" t="s">
        <v>250</v>
      </c>
      <c r="C41" s="210"/>
      <c r="D41" s="211"/>
      <c r="E41" s="100">
        <f>2*2</f>
        <v>4</v>
      </c>
      <c r="F41" s="100">
        <v>2.5499999999999998</v>
      </c>
      <c r="G41" s="100">
        <v>0.25</v>
      </c>
      <c r="H41" s="100">
        <v>0.25</v>
      </c>
      <c r="I41" s="90">
        <f>F41*G41*H41*E41</f>
        <v>0.63749999999999996</v>
      </c>
      <c r="J41" s="90" t="s">
        <v>225</v>
      </c>
      <c r="K41" s="189">
        <f>ROUNDUP(I41,0)</f>
        <v>1</v>
      </c>
      <c r="L41" s="189"/>
    </row>
    <row r="42" spans="2:12" x14ac:dyDescent="0.2">
      <c r="B42" s="93"/>
      <c r="I42" s="6"/>
      <c r="J42" s="108"/>
      <c r="K42" s="6"/>
      <c r="L42" s="5"/>
    </row>
    <row r="43" spans="2:12" x14ac:dyDescent="0.2">
      <c r="B43" s="187" t="s">
        <v>251</v>
      </c>
      <c r="C43" s="187"/>
      <c r="D43" s="187"/>
      <c r="E43" s="181">
        <f>E39</f>
        <v>0</v>
      </c>
      <c r="F43" s="181">
        <v>1.5</v>
      </c>
      <c r="G43" s="181">
        <v>1.5</v>
      </c>
      <c r="H43" s="181">
        <v>0.3</v>
      </c>
      <c r="I43" s="181">
        <f>F43*G43*H43*E43</f>
        <v>0</v>
      </c>
      <c r="J43" s="181" t="s">
        <v>225</v>
      </c>
      <c r="K43" s="183">
        <f>ROUNDUP(I43,0)</f>
        <v>0</v>
      </c>
      <c r="L43" s="184"/>
    </row>
    <row r="44" spans="2:12" x14ac:dyDescent="0.2">
      <c r="B44" s="187"/>
      <c r="C44" s="187"/>
      <c r="D44" s="187"/>
      <c r="E44" s="182"/>
      <c r="F44" s="182"/>
      <c r="G44" s="182"/>
      <c r="H44" s="182"/>
      <c r="I44" s="182"/>
      <c r="J44" s="182"/>
      <c r="K44" s="185"/>
      <c r="L44" s="186"/>
    </row>
    <row r="45" spans="2:12" x14ac:dyDescent="0.2">
      <c r="B45" s="93"/>
      <c r="I45" s="6"/>
      <c r="J45" s="108"/>
      <c r="K45" s="6"/>
      <c r="L45" s="5"/>
    </row>
    <row r="46" spans="2:12" x14ac:dyDescent="0.2">
      <c r="B46" s="187" t="s">
        <v>252</v>
      </c>
      <c r="C46" s="187"/>
      <c r="D46" s="187"/>
      <c r="E46" s="181">
        <f>E41</f>
        <v>4</v>
      </c>
      <c r="F46" s="181">
        <v>1</v>
      </c>
      <c r="G46" s="181">
        <v>1</v>
      </c>
      <c r="H46" s="181">
        <v>0.25</v>
      </c>
      <c r="I46" s="181">
        <f>F46*G46*H46*E46</f>
        <v>1</v>
      </c>
      <c r="J46" s="181" t="s">
        <v>225</v>
      </c>
      <c r="K46" s="183">
        <f>ROUNDUP(I46,0)</f>
        <v>1</v>
      </c>
      <c r="L46" s="184"/>
    </row>
    <row r="47" spans="2:12" x14ac:dyDescent="0.2">
      <c r="B47" s="187"/>
      <c r="C47" s="187"/>
      <c r="D47" s="187"/>
      <c r="E47" s="182"/>
      <c r="F47" s="182"/>
      <c r="G47" s="182"/>
      <c r="H47" s="182"/>
      <c r="I47" s="182"/>
      <c r="J47" s="182"/>
      <c r="K47" s="185"/>
      <c r="L47" s="186"/>
    </row>
    <row r="48" spans="2:12" x14ac:dyDescent="0.2">
      <c r="B48" s="111"/>
      <c r="C48" s="109"/>
      <c r="D48" s="109"/>
      <c r="E48" s="108"/>
      <c r="F48" s="108"/>
      <c r="G48" s="108"/>
      <c r="H48" s="108"/>
      <c r="I48" s="108"/>
      <c r="J48" s="108"/>
      <c r="K48" s="108"/>
      <c r="L48" s="107"/>
    </row>
    <row r="49" spans="2:12" ht="12.75" customHeight="1" x14ac:dyDescent="0.2">
      <c r="B49" s="187" t="s">
        <v>257</v>
      </c>
      <c r="C49" s="187"/>
      <c r="D49" s="187"/>
      <c r="E49" s="181">
        <v>8</v>
      </c>
      <c r="F49" s="181">
        <v>0.27500000000000002</v>
      </c>
      <c r="G49" s="181">
        <v>0.27500000000000002</v>
      </c>
      <c r="H49" s="181">
        <v>0.45</v>
      </c>
      <c r="I49" s="181">
        <f>F49*G49*H49*E49</f>
        <v>0.27225000000000005</v>
      </c>
      <c r="J49" s="181" t="s">
        <v>225</v>
      </c>
      <c r="K49" s="183">
        <f>ROUNDUP(I49,0)</f>
        <v>1</v>
      </c>
      <c r="L49" s="184"/>
    </row>
    <row r="50" spans="2:12" x14ac:dyDescent="0.2">
      <c r="B50" s="187"/>
      <c r="C50" s="187"/>
      <c r="D50" s="187"/>
      <c r="E50" s="182"/>
      <c r="F50" s="182"/>
      <c r="G50" s="182"/>
      <c r="H50" s="182"/>
      <c r="I50" s="182"/>
      <c r="J50" s="182"/>
      <c r="K50" s="185"/>
      <c r="L50" s="186"/>
    </row>
    <row r="51" spans="2:12" x14ac:dyDescent="0.2">
      <c r="B51" s="111"/>
      <c r="C51" s="109"/>
      <c r="D51" s="109"/>
      <c r="E51" s="108"/>
      <c r="F51" s="108"/>
      <c r="G51" s="108"/>
      <c r="H51" s="108"/>
      <c r="I51" s="108"/>
      <c r="J51" s="108"/>
      <c r="K51" s="108"/>
      <c r="L51" s="107"/>
    </row>
    <row r="52" spans="2:12" x14ac:dyDescent="0.2">
      <c r="B52" s="180" t="s">
        <v>265</v>
      </c>
      <c r="C52" s="180"/>
      <c r="D52" s="180"/>
      <c r="E52" s="181">
        <v>2</v>
      </c>
      <c r="F52" s="181">
        <v>17.52</v>
      </c>
      <c r="G52" s="181">
        <v>0.6</v>
      </c>
      <c r="H52" s="181">
        <v>0.5</v>
      </c>
      <c r="I52" s="181">
        <f>F52*G52*H52*E52</f>
        <v>10.511999999999999</v>
      </c>
      <c r="J52" s="181" t="s">
        <v>225</v>
      </c>
      <c r="K52" s="183">
        <f>ROUNDUP(I52,0)</f>
        <v>11</v>
      </c>
      <c r="L52" s="184"/>
    </row>
    <row r="53" spans="2:12" x14ac:dyDescent="0.2">
      <c r="B53" s="180"/>
      <c r="C53" s="180"/>
      <c r="D53" s="180"/>
      <c r="E53" s="182"/>
      <c r="F53" s="182"/>
      <c r="G53" s="182"/>
      <c r="H53" s="182"/>
      <c r="I53" s="182"/>
      <c r="J53" s="182"/>
      <c r="K53" s="185"/>
      <c r="L53" s="186"/>
    </row>
    <row r="54" spans="2:12" x14ac:dyDescent="0.2">
      <c r="B54" s="93"/>
      <c r="L54" s="94"/>
    </row>
    <row r="55" spans="2:12" x14ac:dyDescent="0.2">
      <c r="B55" s="180" t="s">
        <v>269</v>
      </c>
      <c r="C55" s="180"/>
      <c r="D55" s="180"/>
      <c r="E55" s="181">
        <v>1</v>
      </c>
      <c r="F55" s="181">
        <v>3</v>
      </c>
      <c r="G55" s="181">
        <v>0.95</v>
      </c>
      <c r="H55" s="181">
        <v>0.1</v>
      </c>
      <c r="I55" s="181">
        <f>F55*G55*H55*E55</f>
        <v>0.28499999999999998</v>
      </c>
      <c r="J55" s="181" t="s">
        <v>225</v>
      </c>
      <c r="K55" s="183">
        <f>ROUNDUP(I55,0)</f>
        <v>1</v>
      </c>
      <c r="L55" s="184"/>
    </row>
    <row r="56" spans="2:12" x14ac:dyDescent="0.2">
      <c r="B56" s="180"/>
      <c r="C56" s="180"/>
      <c r="D56" s="180"/>
      <c r="E56" s="182"/>
      <c r="F56" s="182"/>
      <c r="G56" s="182"/>
      <c r="H56" s="182"/>
      <c r="I56" s="182"/>
      <c r="J56" s="182"/>
      <c r="K56" s="185"/>
      <c r="L56" s="186"/>
    </row>
    <row r="57" spans="2:12" x14ac:dyDescent="0.2">
      <c r="B57" s="110"/>
      <c r="C57" s="82"/>
      <c r="D57" s="82"/>
      <c r="E57" s="108"/>
      <c r="F57" s="108"/>
      <c r="G57" s="108"/>
      <c r="H57" s="108"/>
      <c r="I57" s="108"/>
      <c r="J57" s="108"/>
      <c r="K57" s="108"/>
      <c r="L57" s="107"/>
    </row>
    <row r="58" spans="2:12" x14ac:dyDescent="0.2">
      <c r="B58" s="180" t="s">
        <v>271</v>
      </c>
      <c r="C58" s="180"/>
      <c r="D58" s="180"/>
      <c r="E58" s="181">
        <v>2</v>
      </c>
      <c r="F58" s="181">
        <v>12</v>
      </c>
      <c r="G58" s="181">
        <v>1.2</v>
      </c>
      <c r="H58" s="181">
        <v>0.25</v>
      </c>
      <c r="I58" s="181">
        <f>F58*G58*H58*E58</f>
        <v>7.1999999999999993</v>
      </c>
      <c r="J58" s="181" t="s">
        <v>225</v>
      </c>
      <c r="K58" s="183">
        <f>ROUNDUP(I58,0)</f>
        <v>8</v>
      </c>
      <c r="L58" s="184"/>
    </row>
    <row r="59" spans="2:12" x14ac:dyDescent="0.2">
      <c r="B59" s="180"/>
      <c r="C59" s="180"/>
      <c r="D59" s="180"/>
      <c r="E59" s="182"/>
      <c r="F59" s="182"/>
      <c r="G59" s="182"/>
      <c r="H59" s="182"/>
      <c r="I59" s="182"/>
      <c r="J59" s="182"/>
      <c r="K59" s="185"/>
      <c r="L59" s="186"/>
    </row>
    <row r="60" spans="2:12" x14ac:dyDescent="0.2">
      <c r="B60" s="93"/>
      <c r="L60" s="94"/>
    </row>
    <row r="61" spans="2:12" x14ac:dyDescent="0.2">
      <c r="B61" s="188" t="s">
        <v>225</v>
      </c>
      <c r="C61" s="188"/>
      <c r="D61" s="188"/>
      <c r="E61" s="188"/>
      <c r="F61" s="188"/>
      <c r="G61" s="188"/>
      <c r="H61" s="188"/>
      <c r="I61" s="188"/>
      <c r="J61" s="188"/>
      <c r="K61" s="207">
        <f>CEILING(SUM(K28,K31,K34,K36,K37,K39,K41,K43,K46,K49,K52,K55,K58),5)</f>
        <v>215</v>
      </c>
      <c r="L61" s="207"/>
    </row>
    <row r="64" spans="2:12" x14ac:dyDescent="0.2">
      <c r="B64" s="195" t="s">
        <v>236</v>
      </c>
      <c r="C64" s="196"/>
      <c r="D64" s="196"/>
      <c r="E64" s="196"/>
      <c r="F64" s="196"/>
      <c r="G64" s="196"/>
      <c r="H64" s="196"/>
      <c r="I64" s="196"/>
      <c r="J64" s="196"/>
      <c r="K64" s="196"/>
      <c r="L64" s="197"/>
    </row>
    <row r="65" spans="2:12" x14ac:dyDescent="0.2">
      <c r="B65" s="93"/>
      <c r="F65" s="220" t="s">
        <v>238</v>
      </c>
      <c r="G65" s="193"/>
      <c r="H65" s="193"/>
      <c r="I65" s="194"/>
      <c r="L65" s="94"/>
    </row>
    <row r="66" spans="2:12" ht="12.75" customHeight="1" x14ac:dyDescent="0.2">
      <c r="B66" s="212" t="s">
        <v>237</v>
      </c>
      <c r="C66" s="213"/>
      <c r="D66" s="214"/>
      <c r="E66" s="181">
        <v>1</v>
      </c>
      <c r="F66" s="189">
        <v>125</v>
      </c>
      <c r="G66" s="189"/>
      <c r="H66" s="189"/>
      <c r="I66" s="189"/>
      <c r="J66" s="189" t="s">
        <v>27</v>
      </c>
      <c r="K66" s="189">
        <f>K61*F66/1000*E66</f>
        <v>26.875</v>
      </c>
      <c r="L66" s="189"/>
    </row>
    <row r="67" spans="2:12" x14ac:dyDescent="0.2">
      <c r="B67" s="215"/>
      <c r="C67" s="216"/>
      <c r="D67" s="217"/>
      <c r="E67" s="182"/>
      <c r="F67" s="189"/>
      <c r="G67" s="189"/>
      <c r="H67" s="189"/>
      <c r="I67" s="189"/>
      <c r="J67" s="189"/>
      <c r="K67" s="189"/>
      <c r="L67" s="189"/>
    </row>
    <row r="69" spans="2:12" x14ac:dyDescent="0.2">
      <c r="B69" s="195" t="s">
        <v>28</v>
      </c>
      <c r="C69" s="196"/>
      <c r="D69" s="196"/>
      <c r="E69" s="196"/>
      <c r="F69" s="196"/>
      <c r="G69" s="196"/>
      <c r="H69" s="196"/>
      <c r="I69" s="196"/>
      <c r="J69" s="196"/>
      <c r="K69" s="196"/>
      <c r="L69" s="197"/>
    </row>
    <row r="70" spans="2:12" x14ac:dyDescent="0.2">
      <c r="B70" s="93"/>
      <c r="C70" s="92"/>
      <c r="D70" s="92"/>
      <c r="E70" s="92"/>
      <c r="F70" s="92"/>
      <c r="G70" s="220" t="s">
        <v>243</v>
      </c>
      <c r="H70" s="193"/>
      <c r="I70" s="194"/>
      <c r="J70" s="92"/>
      <c r="K70" s="92"/>
      <c r="L70" s="99"/>
    </row>
    <row r="71" spans="2:12" x14ac:dyDescent="0.2">
      <c r="B71" s="218" t="s">
        <v>239</v>
      </c>
      <c r="C71" s="218"/>
      <c r="D71" s="218"/>
      <c r="E71" s="85">
        <v>1</v>
      </c>
      <c r="F71" s="85">
        <v>910</v>
      </c>
      <c r="G71" s="207">
        <v>3</v>
      </c>
      <c r="H71" s="207"/>
      <c r="I71" s="207"/>
      <c r="J71" s="100" t="s">
        <v>27</v>
      </c>
      <c r="K71" s="207">
        <f>F71*G71/1000*E71</f>
        <v>2.73</v>
      </c>
      <c r="L71" s="207"/>
    </row>
    <row r="72" spans="2:12" x14ac:dyDescent="0.2">
      <c r="B72" s="218" t="s">
        <v>240</v>
      </c>
      <c r="C72" s="218"/>
      <c r="D72" s="218"/>
      <c r="E72" s="85">
        <v>1</v>
      </c>
      <c r="F72" s="85">
        <v>910</v>
      </c>
      <c r="G72" s="207">
        <v>1.8</v>
      </c>
      <c r="H72" s="207"/>
      <c r="I72" s="207"/>
      <c r="J72" s="100" t="s">
        <v>27</v>
      </c>
      <c r="K72" s="207">
        <f>F72*G72/1000*E72</f>
        <v>1.6379999999999999</v>
      </c>
      <c r="L72" s="207"/>
    </row>
    <row r="73" spans="2:12" x14ac:dyDescent="0.2">
      <c r="B73" s="93"/>
      <c r="L73" s="94"/>
    </row>
    <row r="74" spans="2:12" x14ac:dyDescent="0.2">
      <c r="B74" s="219" t="s">
        <v>27</v>
      </c>
      <c r="C74" s="219"/>
      <c r="D74" s="219"/>
      <c r="E74" s="219"/>
      <c r="F74" s="219"/>
      <c r="G74" s="219"/>
      <c r="H74" s="219"/>
      <c r="I74" s="219"/>
      <c r="J74" s="219"/>
      <c r="K74" s="207">
        <f>CEILING(SUM(K72,K71),1)</f>
        <v>5</v>
      </c>
      <c r="L74" s="207"/>
    </row>
  </sheetData>
  <mergeCells count="146">
    <mergeCell ref="J66:J67"/>
    <mergeCell ref="K66:L67"/>
    <mergeCell ref="F66:I67"/>
    <mergeCell ref="F65:I65"/>
    <mergeCell ref="B64:L64"/>
    <mergeCell ref="G31:G32"/>
    <mergeCell ref="H31:H32"/>
    <mergeCell ref="J43:J44"/>
    <mergeCell ref="K43:L44"/>
    <mergeCell ref="K39:L39"/>
    <mergeCell ref="B39:D39"/>
    <mergeCell ref="B41:D41"/>
    <mergeCell ref="K41:L41"/>
    <mergeCell ref="B46:D47"/>
    <mergeCell ref="E46:E47"/>
    <mergeCell ref="F46:F47"/>
    <mergeCell ref="G46:G47"/>
    <mergeCell ref="H46:H47"/>
    <mergeCell ref="B43:D44"/>
    <mergeCell ref="B52:D53"/>
    <mergeCell ref="E52:E53"/>
    <mergeCell ref="F52:F53"/>
    <mergeCell ref="G52:G53"/>
    <mergeCell ref="H52:H53"/>
    <mergeCell ref="K74:L74"/>
    <mergeCell ref="B69:L69"/>
    <mergeCell ref="B34:D34"/>
    <mergeCell ref="B66:D67"/>
    <mergeCell ref="B71:D71"/>
    <mergeCell ref="B72:D72"/>
    <mergeCell ref="B61:J61"/>
    <mergeCell ref="B74:J74"/>
    <mergeCell ref="K61:L61"/>
    <mergeCell ref="E66:E67"/>
    <mergeCell ref="G70:I70"/>
    <mergeCell ref="G71:I71"/>
    <mergeCell ref="G72:I72"/>
    <mergeCell ref="G36:H36"/>
    <mergeCell ref="G37:H37"/>
    <mergeCell ref="K36:L36"/>
    <mergeCell ref="K71:L71"/>
    <mergeCell ref="K72:L72"/>
    <mergeCell ref="K37:L37"/>
    <mergeCell ref="E43:E44"/>
    <mergeCell ref="F43:F44"/>
    <mergeCell ref="G43:G44"/>
    <mergeCell ref="H43:H44"/>
    <mergeCell ref="I43:I44"/>
    <mergeCell ref="K5:L6"/>
    <mergeCell ref="K8:L10"/>
    <mergeCell ref="K2:L2"/>
    <mergeCell ref="J8:J10"/>
    <mergeCell ref="B3:L3"/>
    <mergeCell ref="I31:I32"/>
    <mergeCell ref="B5:D6"/>
    <mergeCell ref="B8:D10"/>
    <mergeCell ref="E8:E10"/>
    <mergeCell ref="E5:E6"/>
    <mergeCell ref="B28:D29"/>
    <mergeCell ref="E28:E29"/>
    <mergeCell ref="B26:L26"/>
    <mergeCell ref="K24:L24"/>
    <mergeCell ref="F28:F29"/>
    <mergeCell ref="G28:G29"/>
    <mergeCell ref="H28:H29"/>
    <mergeCell ref="I28:I29"/>
    <mergeCell ref="J28:J29"/>
    <mergeCell ref="K28:L29"/>
    <mergeCell ref="J5:J6"/>
    <mergeCell ref="B31:D32"/>
    <mergeCell ref="E31:E32"/>
    <mergeCell ref="F31:F32"/>
    <mergeCell ref="J15:J16"/>
    <mergeCell ref="I18:I19"/>
    <mergeCell ref="J18:J19"/>
    <mergeCell ref="B12:D13"/>
    <mergeCell ref="E12:E13"/>
    <mergeCell ref="F12:F13"/>
    <mergeCell ref="G12:G13"/>
    <mergeCell ref="H12:H13"/>
    <mergeCell ref="I12:I13"/>
    <mergeCell ref="J12:J13"/>
    <mergeCell ref="F5:F6"/>
    <mergeCell ref="G5:G6"/>
    <mergeCell ref="H5:H6"/>
    <mergeCell ref="I5:I6"/>
    <mergeCell ref="F8:F10"/>
    <mergeCell ref="G8:G10"/>
    <mergeCell ref="H8:H10"/>
    <mergeCell ref="I8:I10"/>
    <mergeCell ref="I15:I16"/>
    <mergeCell ref="K12:L13"/>
    <mergeCell ref="B15:D16"/>
    <mergeCell ref="E15:E16"/>
    <mergeCell ref="F15:F16"/>
    <mergeCell ref="G15:G16"/>
    <mergeCell ref="H15:H16"/>
    <mergeCell ref="K18:L19"/>
    <mergeCell ref="K15:L16"/>
    <mergeCell ref="B49:D50"/>
    <mergeCell ref="E49:E50"/>
    <mergeCell ref="F49:F50"/>
    <mergeCell ref="G49:G50"/>
    <mergeCell ref="H49:H50"/>
    <mergeCell ref="I49:I50"/>
    <mergeCell ref="J49:J50"/>
    <mergeCell ref="K49:L50"/>
    <mergeCell ref="B18:D19"/>
    <mergeCell ref="E18:E19"/>
    <mergeCell ref="F18:F19"/>
    <mergeCell ref="G18:G19"/>
    <mergeCell ref="H18:H19"/>
    <mergeCell ref="I46:I47"/>
    <mergeCell ref="J46:J47"/>
    <mergeCell ref="K46:L47"/>
    <mergeCell ref="I52:I53"/>
    <mergeCell ref="J52:J53"/>
    <mergeCell ref="K52:L53"/>
    <mergeCell ref="B21:D22"/>
    <mergeCell ref="E21:E22"/>
    <mergeCell ref="F21:F22"/>
    <mergeCell ref="G21:G22"/>
    <mergeCell ref="H21:H22"/>
    <mergeCell ref="I21:I22"/>
    <mergeCell ref="J21:J22"/>
    <mergeCell ref="K21:L22"/>
    <mergeCell ref="B24:J24"/>
    <mergeCell ref="J31:J32"/>
    <mergeCell ref="K31:L32"/>
    <mergeCell ref="K34:L34"/>
    <mergeCell ref="B55:D56"/>
    <mergeCell ref="E55:E56"/>
    <mergeCell ref="F55:F56"/>
    <mergeCell ref="G55:G56"/>
    <mergeCell ref="H55:H56"/>
    <mergeCell ref="I55:I56"/>
    <mergeCell ref="J55:J56"/>
    <mergeCell ref="K55:L56"/>
    <mergeCell ref="B58:D59"/>
    <mergeCell ref="E58:E59"/>
    <mergeCell ref="F58:F59"/>
    <mergeCell ref="G58:G59"/>
    <mergeCell ref="H58:H59"/>
    <mergeCell ref="I58:I59"/>
    <mergeCell ref="J58:J59"/>
    <mergeCell ref="K58:L59"/>
  </mergeCells>
  <pageMargins left="0.7" right="0.7" top="0.75" bottom="0.75" header="0.3" footer="0.3"/>
  <pageSetup paperSize="9" orientation="portrait" r:id="rId1"/>
  <headerFooter>
    <oddFooter>&amp;L&amp;1#&amp;"Calibri"&amp;10&amp;K000000Classification: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Z6977"/>
  <sheetViews>
    <sheetView view="pageBreakPreview" topLeftCell="A187" zoomScaleSheetLayoutView="100" workbookViewId="0">
      <selection activeCell="AT247" sqref="AT247:AX247"/>
    </sheetView>
  </sheetViews>
  <sheetFormatPr defaultColWidth="0.7109375" defaultRowHeight="0" customHeight="1" zeroHeight="1" x14ac:dyDescent="0.2"/>
  <cols>
    <col min="1" max="1" width="0.7109375" style="158" customWidth="1"/>
    <col min="2" max="9" width="2" style="158" customWidth="1"/>
    <col min="10" max="11" width="1.42578125" style="158" customWidth="1"/>
    <col min="12" max="12" width="1.85546875" style="158" customWidth="1"/>
    <col min="13" max="13" width="2" style="158" customWidth="1"/>
    <col min="14" max="14" width="2.85546875" style="158" customWidth="1"/>
    <col min="15" max="15" width="2.5703125" style="158" customWidth="1"/>
    <col min="16" max="16" width="2.140625" style="158" customWidth="1"/>
    <col min="17" max="17" width="2.28515625" style="158" customWidth="1"/>
    <col min="18" max="18" width="3" style="158" customWidth="1"/>
    <col min="19" max="19" width="2" style="158" customWidth="1"/>
    <col min="20" max="20" width="2.5703125" style="158" customWidth="1"/>
    <col min="21" max="21" width="2" style="158" customWidth="1"/>
    <col min="22" max="22" width="2.85546875" style="158" customWidth="1"/>
    <col min="23" max="31" width="2" style="158" customWidth="1"/>
    <col min="32" max="32" width="1.140625" style="158" customWidth="1"/>
    <col min="33" max="33" width="1.28515625" style="158" customWidth="1"/>
    <col min="34" max="34" width="0.85546875" style="158" customWidth="1"/>
    <col min="35" max="35" width="1" style="158" customWidth="1"/>
    <col min="36" max="36" width="0.85546875" style="158" customWidth="1"/>
    <col min="37" max="40" width="2" style="158" customWidth="1"/>
    <col min="41" max="41" width="1.28515625" style="158" customWidth="1"/>
    <col min="42" max="42" width="2.85546875" style="158" customWidth="1"/>
    <col min="43" max="43" width="2.5703125" style="158" customWidth="1"/>
    <col min="44" max="44" width="2" style="158" customWidth="1"/>
    <col min="45" max="45" width="1.85546875" style="158" customWidth="1"/>
    <col min="46" max="49" width="2" style="158" customWidth="1"/>
    <col min="50" max="50" width="4.28515625" style="158" customWidth="1"/>
    <col min="51" max="51" width="0.7109375" style="160" customWidth="1"/>
    <col min="52" max="52" width="9.140625" style="160" customWidth="1"/>
    <col min="53" max="250" width="9.140625" style="158" customWidth="1"/>
    <col min="251" max="16384" width="0.7109375" style="158"/>
  </cols>
  <sheetData>
    <row r="1" spans="1:52" s="2" customFormat="1" ht="4.5" customHeight="1" x14ac:dyDescent="0.2">
      <c r="A1" s="1"/>
      <c r="AY1" s="3"/>
      <c r="AZ1" s="133"/>
    </row>
    <row r="2" spans="1:52" s="6" customFormat="1" ht="22.5" customHeight="1" x14ac:dyDescent="0.2">
      <c r="A2" s="4"/>
      <c r="B2" s="296"/>
      <c r="C2" s="297"/>
      <c r="D2" s="297"/>
      <c r="E2" s="297"/>
      <c r="F2" s="297"/>
      <c r="G2" s="297"/>
      <c r="H2" s="297"/>
      <c r="I2" s="297"/>
      <c r="J2" s="297"/>
      <c r="K2" s="297"/>
      <c r="L2" s="297"/>
      <c r="M2" s="297"/>
      <c r="N2" s="297"/>
      <c r="O2" s="297"/>
      <c r="P2" s="297"/>
      <c r="Q2" s="297"/>
      <c r="R2" s="297"/>
      <c r="S2" s="297"/>
      <c r="T2" s="297"/>
      <c r="U2" s="298"/>
      <c r="V2" s="231" t="s">
        <v>0</v>
      </c>
      <c r="W2" s="232"/>
      <c r="X2" s="232"/>
      <c r="Y2" s="232"/>
      <c r="Z2" s="232"/>
      <c r="AA2" s="232"/>
      <c r="AB2" s="232"/>
      <c r="AC2" s="233"/>
      <c r="AD2" s="308" t="s">
        <v>69</v>
      </c>
      <c r="AE2" s="309"/>
      <c r="AF2" s="309"/>
      <c r="AG2" s="309"/>
      <c r="AH2" s="309"/>
      <c r="AI2" s="309"/>
      <c r="AJ2" s="309"/>
      <c r="AK2" s="309"/>
      <c r="AL2" s="309"/>
      <c r="AM2" s="309"/>
      <c r="AN2" s="309"/>
      <c r="AO2" s="309"/>
      <c r="AP2" s="309"/>
      <c r="AQ2" s="309"/>
      <c r="AR2" s="309"/>
      <c r="AS2" s="309"/>
      <c r="AT2" s="310"/>
      <c r="AU2" s="317" t="s">
        <v>1</v>
      </c>
      <c r="AV2" s="318"/>
      <c r="AW2" s="318"/>
      <c r="AX2" s="319"/>
      <c r="AY2" s="5"/>
      <c r="AZ2" s="133"/>
    </row>
    <row r="3" spans="1:52" s="6" customFormat="1" ht="12.75" customHeight="1" x14ac:dyDescent="0.2">
      <c r="A3" s="4"/>
      <c r="B3" s="299"/>
      <c r="C3" s="300"/>
      <c r="D3" s="300"/>
      <c r="E3" s="300"/>
      <c r="F3" s="300"/>
      <c r="G3" s="300"/>
      <c r="H3" s="300"/>
      <c r="I3" s="300"/>
      <c r="J3" s="300"/>
      <c r="K3" s="300"/>
      <c r="L3" s="300"/>
      <c r="M3" s="300"/>
      <c r="N3" s="300"/>
      <c r="O3" s="300"/>
      <c r="P3" s="300"/>
      <c r="Q3" s="300"/>
      <c r="R3" s="300"/>
      <c r="S3" s="300"/>
      <c r="T3" s="300"/>
      <c r="U3" s="301"/>
      <c r="V3" s="231" t="s">
        <v>2</v>
      </c>
      <c r="W3" s="232"/>
      <c r="X3" s="232"/>
      <c r="Y3" s="232"/>
      <c r="Z3" s="232"/>
      <c r="AA3" s="232"/>
      <c r="AB3" s="232"/>
      <c r="AC3" s="233"/>
      <c r="AD3" s="231" t="s">
        <v>244</v>
      </c>
      <c r="AE3" s="312"/>
      <c r="AF3" s="312"/>
      <c r="AG3" s="312"/>
      <c r="AH3" s="312"/>
      <c r="AI3" s="312"/>
      <c r="AJ3" s="312"/>
      <c r="AK3" s="312"/>
      <c r="AL3" s="312"/>
      <c r="AM3" s="312"/>
      <c r="AN3" s="312"/>
      <c r="AO3" s="312"/>
      <c r="AP3" s="312"/>
      <c r="AQ3" s="312"/>
      <c r="AR3" s="312"/>
      <c r="AS3" s="312"/>
      <c r="AT3" s="313"/>
      <c r="AU3" s="329">
        <v>1</v>
      </c>
      <c r="AV3" s="330"/>
      <c r="AW3" s="330"/>
      <c r="AX3" s="331"/>
      <c r="AY3" s="5"/>
      <c r="AZ3" s="133"/>
    </row>
    <row r="4" spans="1:52" s="6" customFormat="1" ht="12.75" customHeight="1" x14ac:dyDescent="0.2">
      <c r="A4" s="4"/>
      <c r="B4" s="231" t="s">
        <v>3</v>
      </c>
      <c r="C4" s="232"/>
      <c r="D4" s="232"/>
      <c r="E4" s="232"/>
      <c r="F4" s="232"/>
      <c r="G4" s="232"/>
      <c r="H4" s="233"/>
      <c r="I4" s="231" t="s">
        <v>4</v>
      </c>
      <c r="J4" s="232"/>
      <c r="K4" s="232"/>
      <c r="L4" s="232"/>
      <c r="M4" s="232"/>
      <c r="N4" s="232"/>
      <c r="O4" s="232"/>
      <c r="P4" s="232"/>
      <c r="Q4" s="232"/>
      <c r="R4" s="232"/>
      <c r="S4" s="232"/>
      <c r="T4" s="232"/>
      <c r="U4" s="233"/>
      <c r="V4" s="317" t="s">
        <v>44</v>
      </c>
      <c r="W4" s="318"/>
      <c r="X4" s="318"/>
      <c r="Y4" s="318"/>
      <c r="Z4" s="318"/>
      <c r="AA4" s="318"/>
      <c r="AB4" s="318"/>
      <c r="AC4" s="319"/>
      <c r="AD4" s="535" t="s">
        <v>113</v>
      </c>
      <c r="AE4" s="324"/>
      <c r="AF4" s="324"/>
      <c r="AG4" s="324"/>
      <c r="AH4" s="324"/>
      <c r="AI4" s="324"/>
      <c r="AJ4" s="324"/>
      <c r="AK4" s="324"/>
      <c r="AL4" s="324"/>
      <c r="AM4" s="324"/>
      <c r="AN4" s="324"/>
      <c r="AO4" s="324"/>
      <c r="AP4" s="324"/>
      <c r="AQ4" s="324"/>
      <c r="AR4" s="324"/>
      <c r="AS4" s="324"/>
      <c r="AT4" s="325"/>
      <c r="AU4" s="329"/>
      <c r="AV4" s="330"/>
      <c r="AW4" s="330"/>
      <c r="AX4" s="331"/>
      <c r="AY4" s="5"/>
      <c r="AZ4" s="133"/>
    </row>
    <row r="5" spans="1:52" s="6" customFormat="1" ht="12.75" customHeight="1" x14ac:dyDescent="0.2">
      <c r="A5" s="4"/>
      <c r="B5" s="231" t="s">
        <v>6</v>
      </c>
      <c r="C5" s="232"/>
      <c r="D5" s="232"/>
      <c r="E5" s="232"/>
      <c r="F5" s="232"/>
      <c r="G5" s="232"/>
      <c r="H5" s="233"/>
      <c r="I5" s="231" t="s">
        <v>315</v>
      </c>
      <c r="J5" s="232"/>
      <c r="K5" s="232"/>
      <c r="L5" s="232"/>
      <c r="M5" s="232"/>
      <c r="N5" s="232"/>
      <c r="O5" s="232"/>
      <c r="P5" s="232"/>
      <c r="Q5" s="232"/>
      <c r="R5" s="232"/>
      <c r="S5" s="232"/>
      <c r="T5" s="232"/>
      <c r="U5" s="233"/>
      <c r="V5" s="320"/>
      <c r="W5" s="321"/>
      <c r="X5" s="321"/>
      <c r="Y5" s="321"/>
      <c r="Z5" s="321"/>
      <c r="AA5" s="321"/>
      <c r="AB5" s="321"/>
      <c r="AC5" s="322"/>
      <c r="AD5" s="326"/>
      <c r="AE5" s="327"/>
      <c r="AF5" s="327"/>
      <c r="AG5" s="327"/>
      <c r="AH5" s="327"/>
      <c r="AI5" s="327"/>
      <c r="AJ5" s="327"/>
      <c r="AK5" s="327"/>
      <c r="AL5" s="327"/>
      <c r="AM5" s="327"/>
      <c r="AN5" s="327"/>
      <c r="AO5" s="327"/>
      <c r="AP5" s="327"/>
      <c r="AQ5" s="327"/>
      <c r="AR5" s="327"/>
      <c r="AS5" s="327"/>
      <c r="AT5" s="328"/>
      <c r="AU5" s="332"/>
      <c r="AV5" s="333"/>
      <c r="AW5" s="333"/>
      <c r="AX5" s="334"/>
      <c r="AY5" s="5"/>
      <c r="AZ5" s="133"/>
    </row>
    <row r="6" spans="1:52" s="6" customFormat="1" ht="12.75" customHeight="1" x14ac:dyDescent="0.2">
      <c r="A6" s="4"/>
      <c r="B6" s="231" t="s">
        <v>7</v>
      </c>
      <c r="C6" s="232"/>
      <c r="D6" s="232"/>
      <c r="E6" s="232"/>
      <c r="F6" s="232"/>
      <c r="G6" s="232"/>
      <c r="H6" s="233"/>
      <c r="I6" s="246">
        <v>0</v>
      </c>
      <c r="J6" s="247"/>
      <c r="K6" s="247"/>
      <c r="L6" s="247"/>
      <c r="M6" s="248"/>
      <c r="N6" s="246" t="s">
        <v>8</v>
      </c>
      <c r="O6" s="247"/>
      <c r="P6" s="247"/>
      <c r="Q6" s="248"/>
      <c r="R6" s="246">
        <v>1</v>
      </c>
      <c r="S6" s="247"/>
      <c r="T6" s="247"/>
      <c r="U6" s="248"/>
      <c r="V6" s="246" t="s">
        <v>8</v>
      </c>
      <c r="W6" s="247"/>
      <c r="X6" s="247"/>
      <c r="Y6" s="248"/>
      <c r="Z6" s="246">
        <v>2</v>
      </c>
      <c r="AA6" s="247"/>
      <c r="AB6" s="247"/>
      <c r="AC6" s="248"/>
      <c r="AD6" s="246" t="s">
        <v>8</v>
      </c>
      <c r="AE6" s="247"/>
      <c r="AF6" s="247"/>
      <c r="AG6" s="248"/>
      <c r="AH6" s="287">
        <v>3</v>
      </c>
      <c r="AI6" s="287"/>
      <c r="AJ6" s="287"/>
      <c r="AK6" s="287"/>
      <c r="AL6" s="287"/>
      <c r="AM6" s="287" t="s">
        <v>8</v>
      </c>
      <c r="AN6" s="287"/>
      <c r="AO6" s="287"/>
      <c r="AP6" s="287"/>
      <c r="AQ6" s="287">
        <v>4</v>
      </c>
      <c r="AR6" s="287"/>
      <c r="AS6" s="287"/>
      <c r="AT6" s="287"/>
      <c r="AU6" s="246" t="s">
        <v>8</v>
      </c>
      <c r="AV6" s="247"/>
      <c r="AW6" s="247"/>
      <c r="AX6" s="248"/>
      <c r="AY6" s="5"/>
      <c r="AZ6" s="133"/>
    </row>
    <row r="7" spans="1:52" s="6" customFormat="1" ht="12.75" customHeight="1" x14ac:dyDescent="0.2">
      <c r="A7" s="4"/>
      <c r="B7" s="231" t="s">
        <v>9</v>
      </c>
      <c r="C7" s="232"/>
      <c r="D7" s="232"/>
      <c r="E7" s="232"/>
      <c r="F7" s="232"/>
      <c r="G7" s="232"/>
      <c r="H7" s="233"/>
      <c r="I7" s="246" t="s">
        <v>246</v>
      </c>
      <c r="J7" s="247"/>
      <c r="K7" s="247"/>
      <c r="L7" s="247"/>
      <c r="M7" s="248"/>
      <c r="N7" s="344">
        <f ca="1">TODAY()</f>
        <v>45224</v>
      </c>
      <c r="O7" s="345"/>
      <c r="P7" s="345"/>
      <c r="Q7" s="346"/>
      <c r="R7" s="246"/>
      <c r="S7" s="247"/>
      <c r="T7" s="247"/>
      <c r="U7" s="248"/>
      <c r="V7" s="281"/>
      <c r="W7" s="282"/>
      <c r="X7" s="282"/>
      <c r="Y7" s="283"/>
      <c r="Z7" s="246"/>
      <c r="AA7" s="247"/>
      <c r="AB7" s="247"/>
      <c r="AC7" s="248"/>
      <c r="AD7" s="281"/>
      <c r="AE7" s="282"/>
      <c r="AF7" s="282"/>
      <c r="AG7" s="283"/>
      <c r="AH7" s="287"/>
      <c r="AI7" s="287"/>
      <c r="AJ7" s="287"/>
      <c r="AK7" s="287"/>
      <c r="AL7" s="287"/>
      <c r="AM7" s="287"/>
      <c r="AN7" s="287"/>
      <c r="AO7" s="287"/>
      <c r="AP7" s="287"/>
      <c r="AQ7" s="287"/>
      <c r="AR7" s="287"/>
      <c r="AS7" s="287"/>
      <c r="AT7" s="287"/>
      <c r="AU7" s="246"/>
      <c r="AV7" s="247"/>
      <c r="AW7" s="247"/>
      <c r="AX7" s="248"/>
      <c r="AY7" s="5"/>
      <c r="AZ7" s="133"/>
    </row>
    <row r="8" spans="1:52" s="6" customFormat="1" ht="12.75" customHeight="1" x14ac:dyDescent="0.2">
      <c r="A8" s="4"/>
      <c r="B8" s="231" t="s">
        <v>10</v>
      </c>
      <c r="C8" s="232"/>
      <c r="D8" s="232"/>
      <c r="E8" s="232"/>
      <c r="F8" s="232"/>
      <c r="G8" s="232"/>
      <c r="H8" s="233"/>
      <c r="I8" s="246" t="s">
        <v>247</v>
      </c>
      <c r="J8" s="247"/>
      <c r="K8" s="247"/>
      <c r="L8" s="247"/>
      <c r="M8" s="248"/>
      <c r="N8" s="344">
        <f ca="1">TODAY()</f>
        <v>45224</v>
      </c>
      <c r="O8" s="345"/>
      <c r="P8" s="345"/>
      <c r="Q8" s="346"/>
      <c r="R8" s="246"/>
      <c r="S8" s="247"/>
      <c r="T8" s="247"/>
      <c r="U8" s="248"/>
      <c r="V8" s="281"/>
      <c r="W8" s="282"/>
      <c r="X8" s="282"/>
      <c r="Y8" s="283"/>
      <c r="Z8" s="246"/>
      <c r="AA8" s="247"/>
      <c r="AB8" s="247"/>
      <c r="AC8" s="248"/>
      <c r="AD8" s="281"/>
      <c r="AE8" s="282"/>
      <c r="AF8" s="282"/>
      <c r="AG8" s="283"/>
      <c r="AH8" s="287"/>
      <c r="AI8" s="287"/>
      <c r="AJ8" s="287"/>
      <c r="AK8" s="287"/>
      <c r="AL8" s="287"/>
      <c r="AM8" s="287"/>
      <c r="AN8" s="287"/>
      <c r="AO8" s="287"/>
      <c r="AP8" s="287"/>
      <c r="AQ8" s="287"/>
      <c r="AR8" s="287"/>
      <c r="AS8" s="287"/>
      <c r="AT8" s="287"/>
      <c r="AU8" s="246"/>
      <c r="AV8" s="247"/>
      <c r="AW8" s="247"/>
      <c r="AX8" s="248"/>
      <c r="AY8" s="5"/>
      <c r="AZ8" s="133"/>
    </row>
    <row r="9" spans="1:52" s="6" customFormat="1" ht="12.75" customHeight="1" x14ac:dyDescent="0.2">
      <c r="A9" s="4"/>
      <c r="B9" s="231" t="s">
        <v>11</v>
      </c>
      <c r="C9" s="232"/>
      <c r="D9" s="232"/>
      <c r="E9" s="232"/>
      <c r="F9" s="232"/>
      <c r="G9" s="232"/>
      <c r="H9" s="233"/>
      <c r="I9" s="246" t="s">
        <v>247</v>
      </c>
      <c r="J9" s="247"/>
      <c r="K9" s="247"/>
      <c r="L9" s="247"/>
      <c r="M9" s="248"/>
      <c r="N9" s="344">
        <f ca="1">TODAY()</f>
        <v>45224</v>
      </c>
      <c r="O9" s="345"/>
      <c r="P9" s="345"/>
      <c r="Q9" s="346"/>
      <c r="R9" s="246"/>
      <c r="S9" s="247"/>
      <c r="T9" s="247"/>
      <c r="U9" s="248"/>
      <c r="V9" s="281"/>
      <c r="W9" s="282"/>
      <c r="X9" s="282"/>
      <c r="Y9" s="283"/>
      <c r="Z9" s="246"/>
      <c r="AA9" s="247"/>
      <c r="AB9" s="247"/>
      <c r="AC9" s="248"/>
      <c r="AD9" s="281"/>
      <c r="AE9" s="282"/>
      <c r="AF9" s="282"/>
      <c r="AG9" s="283"/>
      <c r="AH9" s="287"/>
      <c r="AI9" s="287"/>
      <c r="AJ9" s="287"/>
      <c r="AK9" s="287"/>
      <c r="AL9" s="287"/>
      <c r="AM9" s="287"/>
      <c r="AN9" s="287"/>
      <c r="AO9" s="287"/>
      <c r="AP9" s="287"/>
      <c r="AQ9" s="287"/>
      <c r="AR9" s="287"/>
      <c r="AS9" s="287"/>
      <c r="AT9" s="287"/>
      <c r="AU9" s="246"/>
      <c r="AV9" s="247"/>
      <c r="AW9" s="247"/>
      <c r="AX9" s="248"/>
      <c r="AY9" s="5"/>
      <c r="AZ9" s="133"/>
    </row>
    <row r="10" spans="1:52" s="6" customFormat="1" ht="4.5" customHeight="1" x14ac:dyDescent="0.2">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5"/>
      <c r="AZ10" s="133"/>
    </row>
    <row r="11" spans="1:52" s="6" customFormat="1" ht="15.75" customHeight="1" x14ac:dyDescent="0.2">
      <c r="A11" s="4"/>
      <c r="B11" s="1"/>
      <c r="C11" s="8"/>
      <c r="D11" s="8"/>
      <c r="E11" s="8"/>
      <c r="F11" s="8"/>
      <c r="G11" s="8"/>
      <c r="H11" s="3"/>
      <c r="I11" s="9"/>
      <c r="J11" s="523" t="s">
        <v>12</v>
      </c>
      <c r="K11" s="524"/>
      <c r="L11" s="524"/>
      <c r="M11" s="524"/>
      <c r="N11" s="524"/>
      <c r="O11" s="524"/>
      <c r="P11" s="524"/>
      <c r="Q11" s="524"/>
      <c r="R11" s="524"/>
      <c r="S11" s="524"/>
      <c r="T11" s="524"/>
      <c r="U11" s="524"/>
      <c r="V11" s="524"/>
      <c r="W11" s="524"/>
      <c r="X11" s="524"/>
      <c r="Y11" s="524"/>
      <c r="Z11" s="524"/>
      <c r="AA11" s="524"/>
      <c r="AB11" s="524"/>
      <c r="AC11" s="524"/>
      <c r="AD11" s="524"/>
      <c r="AE11" s="524"/>
      <c r="AF11" s="524"/>
      <c r="AG11" s="524"/>
      <c r="AH11" s="524"/>
      <c r="AI11" s="524"/>
      <c r="AJ11" s="524"/>
      <c r="AK11" s="524"/>
      <c r="AL11" s="524"/>
      <c r="AM11" s="524"/>
      <c r="AN11" s="524"/>
      <c r="AO11" s="524"/>
      <c r="AP11" s="524"/>
      <c r="AQ11" s="524"/>
      <c r="AR11" s="524"/>
      <c r="AS11" s="524"/>
      <c r="AT11" s="524"/>
      <c r="AU11" s="524"/>
      <c r="AV11" s="524"/>
      <c r="AW11" s="524"/>
      <c r="AX11" s="525"/>
      <c r="AY11" s="5"/>
      <c r="AZ11" s="133"/>
    </row>
    <row r="12" spans="1:52" s="6" customFormat="1" ht="34.5" customHeight="1" x14ac:dyDescent="0.2">
      <c r="A12" s="4"/>
      <c r="B12" s="4"/>
      <c r="C12" s="78"/>
      <c r="D12" s="78"/>
      <c r="E12" s="78"/>
      <c r="F12" s="78"/>
      <c r="G12" s="78"/>
      <c r="H12" s="5"/>
      <c r="I12" s="14"/>
      <c r="J12" s="526" t="s">
        <v>83</v>
      </c>
      <c r="K12" s="527"/>
      <c r="L12" s="528"/>
      <c r="M12" s="529" t="s">
        <v>222</v>
      </c>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1"/>
      <c r="AY12" s="5"/>
      <c r="AZ12" s="133"/>
    </row>
    <row r="13" spans="1:52" s="6" customFormat="1" ht="18" customHeight="1" x14ac:dyDescent="0.2">
      <c r="A13" s="4"/>
      <c r="B13" s="4"/>
      <c r="C13" s="78"/>
      <c r="D13" s="78"/>
      <c r="E13" s="78"/>
      <c r="F13" s="78"/>
      <c r="G13" s="78"/>
      <c r="H13" s="5"/>
      <c r="I13" s="14"/>
      <c r="J13" s="532" t="s">
        <v>111</v>
      </c>
      <c r="K13" s="533"/>
      <c r="L13" s="533"/>
      <c r="M13" s="533"/>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c r="AQ13" s="533"/>
      <c r="AR13" s="533"/>
      <c r="AS13" s="533"/>
      <c r="AT13" s="533"/>
      <c r="AU13" s="533"/>
      <c r="AV13" s="533"/>
      <c r="AW13" s="533"/>
      <c r="AX13" s="534"/>
      <c r="AY13" s="5"/>
      <c r="AZ13" s="133"/>
    </row>
    <row r="14" spans="1:52" s="6" customFormat="1" ht="12.75" customHeight="1" x14ac:dyDescent="0.2">
      <c r="A14" s="4"/>
      <c r="B14" s="10"/>
      <c r="C14" s="11"/>
      <c r="D14" s="11"/>
      <c r="E14" s="11"/>
      <c r="F14" s="11"/>
      <c r="G14" s="11"/>
      <c r="H14" s="12"/>
      <c r="I14" s="13"/>
      <c r="J14" s="225" t="s">
        <v>367</v>
      </c>
      <c r="K14" s="225"/>
      <c r="L14" s="225"/>
      <c r="M14" s="225" t="s">
        <v>14</v>
      </c>
      <c r="N14" s="225"/>
      <c r="O14" s="225"/>
      <c r="P14" s="225"/>
      <c r="Q14" s="225"/>
      <c r="R14" s="225"/>
      <c r="S14" s="225"/>
      <c r="T14" s="225"/>
      <c r="U14" s="225"/>
      <c r="V14" s="225"/>
      <c r="W14" s="225"/>
      <c r="X14" s="225"/>
      <c r="Y14" s="225"/>
      <c r="Z14" s="225"/>
      <c r="AA14" s="225"/>
      <c r="AB14" s="225"/>
      <c r="AC14" s="225"/>
      <c r="AD14" s="225"/>
      <c r="AE14" s="225"/>
      <c r="AF14" s="225" t="s">
        <v>15</v>
      </c>
      <c r="AG14" s="225"/>
      <c r="AH14" s="225"/>
      <c r="AI14" s="225"/>
      <c r="AJ14" s="225"/>
      <c r="AK14" s="275" t="s">
        <v>16</v>
      </c>
      <c r="AL14" s="276"/>
      <c r="AM14" s="276"/>
      <c r="AN14" s="276"/>
      <c r="AO14" s="277"/>
      <c r="AP14" s="275" t="s">
        <v>17</v>
      </c>
      <c r="AQ14" s="276"/>
      <c r="AR14" s="276"/>
      <c r="AS14" s="277"/>
      <c r="AT14" s="225" t="s">
        <v>18</v>
      </c>
      <c r="AU14" s="225"/>
      <c r="AV14" s="225"/>
      <c r="AW14" s="225"/>
      <c r="AX14" s="225"/>
      <c r="AY14" s="5"/>
      <c r="AZ14" s="133"/>
    </row>
    <row r="15" spans="1:52" s="6" customFormat="1" ht="9" customHeight="1" x14ac:dyDescent="0.2">
      <c r="A15" s="4"/>
      <c r="B15" s="4"/>
      <c r="H15" s="5"/>
      <c r="I15" s="1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78"/>
      <c r="AL15" s="279"/>
      <c r="AM15" s="279"/>
      <c r="AN15" s="279"/>
      <c r="AO15" s="280"/>
      <c r="AP15" s="278"/>
      <c r="AQ15" s="279"/>
      <c r="AR15" s="279"/>
      <c r="AS15" s="280"/>
      <c r="AT15" s="225"/>
      <c r="AU15" s="225"/>
      <c r="AV15" s="225"/>
      <c r="AW15" s="225"/>
      <c r="AX15" s="225"/>
      <c r="AY15" s="5"/>
      <c r="AZ15" s="133"/>
    </row>
    <row r="16" spans="1:52" s="6" customFormat="1" ht="18" customHeight="1" x14ac:dyDescent="0.2">
      <c r="A16" s="4"/>
      <c r="B16" s="4"/>
      <c r="H16" s="5"/>
      <c r="I16" s="15"/>
      <c r="J16" s="347">
        <v>1</v>
      </c>
      <c r="K16" s="348"/>
      <c r="L16" s="349"/>
      <c r="M16" s="350" t="s">
        <v>19</v>
      </c>
      <c r="N16" s="351"/>
      <c r="O16" s="351"/>
      <c r="P16" s="351"/>
      <c r="Q16" s="351"/>
      <c r="R16" s="351"/>
      <c r="S16" s="351"/>
      <c r="T16" s="351"/>
      <c r="U16" s="351"/>
      <c r="V16" s="351"/>
      <c r="W16" s="351"/>
      <c r="X16" s="351"/>
      <c r="Y16" s="351"/>
      <c r="Z16" s="351"/>
      <c r="AA16" s="351"/>
      <c r="AB16" s="351"/>
      <c r="AC16" s="351"/>
      <c r="AD16" s="351"/>
      <c r="AE16" s="352"/>
      <c r="AF16" s="353"/>
      <c r="AG16" s="354"/>
      <c r="AH16" s="354"/>
      <c r="AI16" s="354"/>
      <c r="AJ16" s="355"/>
      <c r="AK16" s="335"/>
      <c r="AL16" s="336"/>
      <c r="AM16" s="336"/>
      <c r="AN16" s="336"/>
      <c r="AO16" s="337"/>
      <c r="AP16" s="338"/>
      <c r="AQ16" s="339"/>
      <c r="AR16" s="339"/>
      <c r="AS16" s="340"/>
      <c r="AT16" s="341"/>
      <c r="AU16" s="342"/>
      <c r="AV16" s="342"/>
      <c r="AW16" s="342"/>
      <c r="AX16" s="343"/>
      <c r="AY16" s="5"/>
      <c r="AZ16" s="133"/>
    </row>
    <row r="17" spans="1:52" s="6" customFormat="1" ht="27.75" customHeight="1" x14ac:dyDescent="0.2">
      <c r="A17" s="4"/>
      <c r="B17" s="4"/>
      <c r="H17" s="5"/>
      <c r="I17" s="15"/>
      <c r="J17" s="367">
        <v>1.1000000000000001</v>
      </c>
      <c r="K17" s="368"/>
      <c r="L17" s="369"/>
      <c r="M17" s="371" t="s">
        <v>82</v>
      </c>
      <c r="N17" s="372"/>
      <c r="O17" s="372"/>
      <c r="P17" s="372"/>
      <c r="Q17" s="372"/>
      <c r="R17" s="372"/>
      <c r="S17" s="372"/>
      <c r="T17" s="372"/>
      <c r="U17" s="372"/>
      <c r="V17" s="372"/>
      <c r="W17" s="372"/>
      <c r="X17" s="372"/>
      <c r="Y17" s="372"/>
      <c r="Z17" s="372"/>
      <c r="AA17" s="372"/>
      <c r="AB17" s="372"/>
      <c r="AC17" s="372"/>
      <c r="AD17" s="372"/>
      <c r="AE17" s="373"/>
      <c r="AF17" s="275"/>
      <c r="AG17" s="276"/>
      <c r="AH17" s="276"/>
      <c r="AI17" s="276"/>
      <c r="AJ17" s="277"/>
      <c r="AK17" s="374"/>
      <c r="AL17" s="375"/>
      <c r="AM17" s="375"/>
      <c r="AN17" s="375"/>
      <c r="AO17" s="376"/>
      <c r="AP17" s="272"/>
      <c r="AQ17" s="273"/>
      <c r="AR17" s="273"/>
      <c r="AS17" s="274"/>
      <c r="AT17" s="377"/>
      <c r="AU17" s="378"/>
      <c r="AV17" s="378"/>
      <c r="AW17" s="378"/>
      <c r="AX17" s="379"/>
      <c r="AY17" s="5"/>
      <c r="AZ17" s="133"/>
    </row>
    <row r="18" spans="1:52" s="6" customFormat="1" ht="236.25" customHeight="1" x14ac:dyDescent="0.2">
      <c r="A18" s="4"/>
      <c r="B18" s="4"/>
      <c r="H18" s="5"/>
      <c r="I18" s="15"/>
      <c r="J18" s="367"/>
      <c r="K18" s="368"/>
      <c r="L18" s="369"/>
      <c r="M18" s="356" t="s">
        <v>204</v>
      </c>
      <c r="N18" s="255"/>
      <c r="O18" s="255"/>
      <c r="P18" s="255"/>
      <c r="Q18" s="255"/>
      <c r="R18" s="255"/>
      <c r="S18" s="255"/>
      <c r="T18" s="255"/>
      <c r="U18" s="255"/>
      <c r="V18" s="255"/>
      <c r="W18" s="255"/>
      <c r="X18" s="255"/>
      <c r="Y18" s="255"/>
      <c r="Z18" s="255"/>
      <c r="AA18" s="255"/>
      <c r="AB18" s="255"/>
      <c r="AC18" s="255"/>
      <c r="AD18" s="255"/>
      <c r="AE18" s="256"/>
      <c r="AF18" s="266" t="s">
        <v>70</v>
      </c>
      <c r="AG18" s="267"/>
      <c r="AH18" s="267"/>
      <c r="AI18" s="267"/>
      <c r="AJ18" s="268"/>
      <c r="AK18" s="395">
        <f>CEILING(10116*1.15,10)</f>
        <v>11640</v>
      </c>
      <c r="AL18" s="267"/>
      <c r="AM18" s="267"/>
      <c r="AN18" s="267"/>
      <c r="AO18" s="268"/>
      <c r="AP18" s="360"/>
      <c r="AQ18" s="361"/>
      <c r="AR18" s="361"/>
      <c r="AS18" s="362"/>
      <c r="AT18" s="363" t="str">
        <f>IF(AK18="Rate only","",IF(AP18&lt;&gt;0,AK18*AP18,""))</f>
        <v/>
      </c>
      <c r="AU18" s="364"/>
      <c r="AV18" s="364"/>
      <c r="AW18" s="364"/>
      <c r="AX18" s="365"/>
      <c r="AY18" s="5"/>
      <c r="AZ18" s="133"/>
    </row>
    <row r="19" spans="1:52" s="6" customFormat="1" ht="12.75" customHeight="1" x14ac:dyDescent="0.2">
      <c r="A19" s="4"/>
      <c r="B19" s="4"/>
      <c r="H19" s="5"/>
      <c r="I19" s="15"/>
      <c r="J19" s="367"/>
      <c r="K19" s="368"/>
      <c r="L19" s="369"/>
      <c r="M19" s="552"/>
      <c r="N19" s="258"/>
      <c r="O19" s="258"/>
      <c r="P19" s="258"/>
      <c r="Q19" s="258"/>
      <c r="R19" s="258"/>
      <c r="S19" s="258"/>
      <c r="T19" s="258"/>
      <c r="U19" s="258"/>
      <c r="V19" s="258"/>
      <c r="W19" s="258"/>
      <c r="X19" s="258"/>
      <c r="Y19" s="258"/>
      <c r="Z19" s="258"/>
      <c r="AA19" s="258"/>
      <c r="AB19" s="258"/>
      <c r="AC19" s="258"/>
      <c r="AD19" s="258"/>
      <c r="AE19" s="259"/>
      <c r="AF19" s="266"/>
      <c r="AG19" s="267"/>
      <c r="AH19" s="267"/>
      <c r="AI19" s="267"/>
      <c r="AJ19" s="268"/>
      <c r="AK19" s="473"/>
      <c r="AL19" s="474"/>
      <c r="AM19" s="474"/>
      <c r="AN19" s="474"/>
      <c r="AO19" s="475"/>
      <c r="AP19" s="473"/>
      <c r="AQ19" s="474"/>
      <c r="AR19" s="474"/>
      <c r="AS19" s="475"/>
      <c r="AT19" s="482"/>
      <c r="AU19" s="483"/>
      <c r="AV19" s="483"/>
      <c r="AW19" s="483"/>
      <c r="AX19" s="484"/>
      <c r="AY19" s="5"/>
      <c r="AZ19" s="133"/>
    </row>
    <row r="20" spans="1:52" s="6" customFormat="1" ht="12.75" x14ac:dyDescent="0.2">
      <c r="A20" s="4"/>
      <c r="B20" s="4"/>
      <c r="H20" s="5"/>
      <c r="I20" s="15"/>
      <c r="J20" s="367">
        <v>1.2</v>
      </c>
      <c r="K20" s="368"/>
      <c r="L20" s="369"/>
      <c r="M20" s="371" t="s">
        <v>96</v>
      </c>
      <c r="N20" s="372"/>
      <c r="O20" s="372"/>
      <c r="P20" s="372"/>
      <c r="Q20" s="372"/>
      <c r="R20" s="372"/>
      <c r="S20" s="372"/>
      <c r="T20" s="372"/>
      <c r="U20" s="372"/>
      <c r="V20" s="372"/>
      <c r="W20" s="372"/>
      <c r="X20" s="372"/>
      <c r="Y20" s="372"/>
      <c r="Z20" s="372"/>
      <c r="AA20" s="372"/>
      <c r="AB20" s="372"/>
      <c r="AC20" s="372"/>
      <c r="AD20" s="372"/>
      <c r="AE20" s="373"/>
      <c r="AF20" s="374"/>
      <c r="AG20" s="375"/>
      <c r="AH20" s="375"/>
      <c r="AI20" s="375"/>
      <c r="AJ20" s="376"/>
      <c r="AK20" s="374"/>
      <c r="AL20" s="375"/>
      <c r="AM20" s="375"/>
      <c r="AN20" s="375"/>
      <c r="AO20" s="376"/>
      <c r="AP20" s="473"/>
      <c r="AQ20" s="474"/>
      <c r="AR20" s="474"/>
      <c r="AS20" s="475"/>
      <c r="AT20" s="482"/>
      <c r="AU20" s="483"/>
      <c r="AV20" s="483"/>
      <c r="AW20" s="483"/>
      <c r="AX20" s="484"/>
      <c r="AY20" s="5"/>
      <c r="AZ20" s="133"/>
    </row>
    <row r="21" spans="1:52" s="6" customFormat="1" ht="98.25" customHeight="1" x14ac:dyDescent="0.2">
      <c r="A21" s="4"/>
      <c r="B21" s="4"/>
      <c r="H21" s="5"/>
      <c r="I21" s="15"/>
      <c r="J21" s="536"/>
      <c r="K21" s="536"/>
      <c r="L21" s="536"/>
      <c r="M21" s="539" t="s">
        <v>205</v>
      </c>
      <c r="N21" s="540"/>
      <c r="O21" s="540"/>
      <c r="P21" s="540"/>
      <c r="Q21" s="540"/>
      <c r="R21" s="540"/>
      <c r="S21" s="540"/>
      <c r="T21" s="540"/>
      <c r="U21" s="540"/>
      <c r="V21" s="540"/>
      <c r="W21" s="540"/>
      <c r="X21" s="540"/>
      <c r="Y21" s="540"/>
      <c r="Z21" s="540"/>
      <c r="AA21" s="540"/>
      <c r="AB21" s="540"/>
      <c r="AC21" s="540"/>
      <c r="AD21" s="540"/>
      <c r="AE21" s="540"/>
      <c r="AF21" s="543" t="s">
        <v>70</v>
      </c>
      <c r="AG21" s="543"/>
      <c r="AH21" s="543"/>
      <c r="AI21" s="543"/>
      <c r="AJ21" s="543"/>
      <c r="AK21" s="543">
        <f>CEILING(3497*1.15,10)</f>
        <v>4030</v>
      </c>
      <c r="AL21" s="543"/>
      <c r="AM21" s="543"/>
      <c r="AN21" s="543"/>
      <c r="AO21" s="543"/>
      <c r="AP21" s="546"/>
      <c r="AQ21" s="546"/>
      <c r="AR21" s="546"/>
      <c r="AS21" s="546"/>
      <c r="AT21" s="549" t="str">
        <f>IF(AK21="Rate only","",IF(AP21&lt;&gt;0,AK21*AP21,""))</f>
        <v/>
      </c>
      <c r="AU21" s="549"/>
      <c r="AV21" s="549"/>
      <c r="AW21" s="549"/>
      <c r="AX21" s="549"/>
      <c r="AY21" s="5"/>
      <c r="AZ21" s="133"/>
    </row>
    <row r="22" spans="1:52" s="6" customFormat="1" ht="75" customHeight="1" x14ac:dyDescent="0.2">
      <c r="A22" s="4"/>
      <c r="B22" s="4"/>
      <c r="H22" s="5"/>
      <c r="I22" s="15"/>
      <c r="J22" s="537"/>
      <c r="K22" s="537"/>
      <c r="L22" s="537"/>
      <c r="M22" s="541"/>
      <c r="N22" s="541"/>
      <c r="O22" s="541"/>
      <c r="P22" s="541"/>
      <c r="Q22" s="541"/>
      <c r="R22" s="541"/>
      <c r="S22" s="541"/>
      <c r="T22" s="541"/>
      <c r="U22" s="541"/>
      <c r="V22" s="541"/>
      <c r="W22" s="541"/>
      <c r="X22" s="541"/>
      <c r="Y22" s="541"/>
      <c r="Z22" s="541"/>
      <c r="AA22" s="541"/>
      <c r="AB22" s="541"/>
      <c r="AC22" s="541"/>
      <c r="AD22" s="541"/>
      <c r="AE22" s="541"/>
      <c r="AF22" s="544"/>
      <c r="AG22" s="544"/>
      <c r="AH22" s="544"/>
      <c r="AI22" s="544"/>
      <c r="AJ22" s="544"/>
      <c r="AK22" s="544"/>
      <c r="AL22" s="544"/>
      <c r="AM22" s="544"/>
      <c r="AN22" s="544"/>
      <c r="AO22" s="544"/>
      <c r="AP22" s="547"/>
      <c r="AQ22" s="547"/>
      <c r="AR22" s="547"/>
      <c r="AS22" s="547"/>
      <c r="AT22" s="550"/>
      <c r="AU22" s="550"/>
      <c r="AV22" s="550"/>
      <c r="AW22" s="550"/>
      <c r="AX22" s="550"/>
      <c r="AY22" s="5"/>
      <c r="AZ22" s="133"/>
    </row>
    <row r="23" spans="1:52" s="6" customFormat="1" ht="93" customHeight="1" x14ac:dyDescent="0.2">
      <c r="A23" s="4"/>
      <c r="B23" s="4"/>
      <c r="H23" s="5"/>
      <c r="I23" s="15"/>
      <c r="J23" s="538"/>
      <c r="K23" s="538"/>
      <c r="L23" s="538"/>
      <c r="M23" s="542"/>
      <c r="N23" s="542"/>
      <c r="O23" s="542"/>
      <c r="P23" s="542"/>
      <c r="Q23" s="542"/>
      <c r="R23" s="542"/>
      <c r="S23" s="542"/>
      <c r="T23" s="542"/>
      <c r="U23" s="542"/>
      <c r="V23" s="542"/>
      <c r="W23" s="542"/>
      <c r="X23" s="542"/>
      <c r="Y23" s="542"/>
      <c r="Z23" s="542"/>
      <c r="AA23" s="542"/>
      <c r="AB23" s="542"/>
      <c r="AC23" s="542"/>
      <c r="AD23" s="542"/>
      <c r="AE23" s="542"/>
      <c r="AF23" s="545"/>
      <c r="AG23" s="545"/>
      <c r="AH23" s="545"/>
      <c r="AI23" s="545"/>
      <c r="AJ23" s="545"/>
      <c r="AK23" s="545"/>
      <c r="AL23" s="545"/>
      <c r="AM23" s="545"/>
      <c r="AN23" s="545"/>
      <c r="AO23" s="545"/>
      <c r="AP23" s="548"/>
      <c r="AQ23" s="548"/>
      <c r="AR23" s="548"/>
      <c r="AS23" s="548"/>
      <c r="AT23" s="551"/>
      <c r="AU23" s="551"/>
      <c r="AV23" s="551"/>
      <c r="AW23" s="551"/>
      <c r="AX23" s="551"/>
      <c r="AY23" s="5"/>
      <c r="AZ23" s="133"/>
    </row>
    <row r="24" spans="1:52" s="6" customFormat="1" ht="12.75" customHeight="1" x14ac:dyDescent="0.2">
      <c r="A24" s="4"/>
      <c r="B24" s="25"/>
      <c r="C24" s="19"/>
      <c r="D24" s="19"/>
      <c r="E24" s="19"/>
      <c r="F24" s="19"/>
      <c r="G24" s="19"/>
      <c r="H24" s="18"/>
      <c r="I24" s="130"/>
      <c r="J24" s="222"/>
      <c r="K24" s="223"/>
      <c r="L24" s="224"/>
      <c r="M24" s="222" t="s">
        <v>114</v>
      </c>
      <c r="N24" s="223"/>
      <c r="O24" s="223"/>
      <c r="P24" s="223"/>
      <c r="Q24" s="223"/>
      <c r="R24" s="223"/>
      <c r="S24" s="223"/>
      <c r="T24" s="223"/>
      <c r="U24" s="223"/>
      <c r="V24" s="223"/>
      <c r="W24" s="223"/>
      <c r="X24" s="223"/>
      <c r="Y24" s="223"/>
      <c r="Z24" s="223"/>
      <c r="AA24" s="223"/>
      <c r="AB24" s="223"/>
      <c r="AC24" s="223"/>
      <c r="AD24" s="223"/>
      <c r="AE24" s="224"/>
      <c r="AF24" s="234"/>
      <c r="AG24" s="235"/>
      <c r="AH24" s="235"/>
      <c r="AI24" s="235"/>
      <c r="AJ24" s="236"/>
      <c r="AK24" s="237"/>
      <c r="AL24" s="238"/>
      <c r="AM24" s="238"/>
      <c r="AN24" s="238"/>
      <c r="AO24" s="239"/>
      <c r="AP24" s="240"/>
      <c r="AQ24" s="241"/>
      <c r="AR24" s="241"/>
      <c r="AS24" s="242"/>
      <c r="AT24" s="243">
        <f>SUM(AT17:AX23)</f>
        <v>0</v>
      </c>
      <c r="AU24" s="244"/>
      <c r="AV24" s="244"/>
      <c r="AW24" s="244"/>
      <c r="AX24" s="245"/>
      <c r="AY24" s="5"/>
      <c r="AZ24" s="133"/>
    </row>
    <row r="25" spans="1:52" s="6" customFormat="1" ht="4.5" customHeight="1" x14ac:dyDescent="0.2">
      <c r="A25" s="25"/>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8"/>
      <c r="AZ25" s="133"/>
    </row>
    <row r="26" spans="1:52" s="2" customFormat="1" ht="4.5" customHeight="1" x14ac:dyDescent="0.2">
      <c r="A26" s="1"/>
      <c r="AY26" s="3"/>
    </row>
    <row r="27" spans="1:52" s="6" customFormat="1" ht="22.5" customHeight="1" x14ac:dyDescent="0.2">
      <c r="A27" s="4"/>
      <c r="B27" s="296"/>
      <c r="C27" s="297"/>
      <c r="D27" s="297"/>
      <c r="E27" s="297"/>
      <c r="F27" s="297"/>
      <c r="G27" s="297"/>
      <c r="H27" s="297"/>
      <c r="I27" s="297"/>
      <c r="J27" s="297"/>
      <c r="K27" s="297"/>
      <c r="L27" s="297"/>
      <c r="M27" s="297"/>
      <c r="N27" s="297"/>
      <c r="O27" s="297"/>
      <c r="P27" s="297"/>
      <c r="Q27" s="297"/>
      <c r="R27" s="297"/>
      <c r="S27" s="297"/>
      <c r="T27" s="297"/>
      <c r="U27" s="298"/>
      <c r="V27" s="231" t="s">
        <v>0</v>
      </c>
      <c r="W27" s="232"/>
      <c r="X27" s="232"/>
      <c r="Y27" s="232"/>
      <c r="Z27" s="232"/>
      <c r="AA27" s="232"/>
      <c r="AB27" s="232"/>
      <c r="AC27" s="233"/>
      <c r="AD27" s="308" t="str">
        <f>$AD$2</f>
        <v>Development of Ro-Ro Yard at GPPL</v>
      </c>
      <c r="AE27" s="309"/>
      <c r="AF27" s="309"/>
      <c r="AG27" s="309"/>
      <c r="AH27" s="309"/>
      <c r="AI27" s="309"/>
      <c r="AJ27" s="309"/>
      <c r="AK27" s="309"/>
      <c r="AL27" s="309"/>
      <c r="AM27" s="309"/>
      <c r="AN27" s="309"/>
      <c r="AO27" s="309"/>
      <c r="AP27" s="309"/>
      <c r="AQ27" s="309"/>
      <c r="AR27" s="309"/>
      <c r="AS27" s="309"/>
      <c r="AT27" s="310"/>
      <c r="AU27" s="293" t="s">
        <v>1</v>
      </c>
      <c r="AV27" s="294"/>
      <c r="AW27" s="294"/>
      <c r="AX27" s="295"/>
      <c r="AY27" s="5"/>
      <c r="AZ27" s="133"/>
    </row>
    <row r="28" spans="1:52" s="6" customFormat="1" ht="12.75" customHeight="1" x14ac:dyDescent="0.2">
      <c r="A28" s="4"/>
      <c r="B28" s="299"/>
      <c r="C28" s="300"/>
      <c r="D28" s="300"/>
      <c r="E28" s="300"/>
      <c r="F28" s="300"/>
      <c r="G28" s="300"/>
      <c r="H28" s="300"/>
      <c r="I28" s="300"/>
      <c r="J28" s="300"/>
      <c r="K28" s="300"/>
      <c r="L28" s="300"/>
      <c r="M28" s="300"/>
      <c r="N28" s="300"/>
      <c r="O28" s="300"/>
      <c r="P28" s="300"/>
      <c r="Q28" s="300"/>
      <c r="R28" s="300"/>
      <c r="S28" s="300"/>
      <c r="T28" s="300"/>
      <c r="U28" s="301"/>
      <c r="V28" s="231" t="s">
        <v>2</v>
      </c>
      <c r="W28" s="232"/>
      <c r="X28" s="232"/>
      <c r="Y28" s="232"/>
      <c r="Z28" s="232"/>
      <c r="AA28" s="232"/>
      <c r="AB28" s="232"/>
      <c r="AC28" s="233"/>
      <c r="AD28" s="311" t="str">
        <f>$AD$3</f>
        <v>BMTI 1511</v>
      </c>
      <c r="AE28" s="312"/>
      <c r="AF28" s="312"/>
      <c r="AG28" s="312"/>
      <c r="AH28" s="312"/>
      <c r="AI28" s="312"/>
      <c r="AJ28" s="312"/>
      <c r="AK28" s="312"/>
      <c r="AL28" s="312"/>
      <c r="AM28" s="312"/>
      <c r="AN28" s="312"/>
      <c r="AO28" s="312"/>
      <c r="AP28" s="312"/>
      <c r="AQ28" s="312"/>
      <c r="AR28" s="312"/>
      <c r="AS28" s="312"/>
      <c r="AT28" s="313"/>
      <c r="AU28" s="314">
        <f>AU3+1</f>
        <v>2</v>
      </c>
      <c r="AV28" s="315"/>
      <c r="AW28" s="315"/>
      <c r="AX28" s="316"/>
      <c r="AY28" s="5"/>
      <c r="AZ28" s="133"/>
    </row>
    <row r="29" spans="1:52" s="6" customFormat="1" ht="12.75" customHeight="1" x14ac:dyDescent="0.2">
      <c r="A29" s="4"/>
      <c r="B29" s="231" t="s">
        <v>3</v>
      </c>
      <c r="C29" s="232"/>
      <c r="D29" s="232"/>
      <c r="E29" s="232"/>
      <c r="F29" s="232"/>
      <c r="G29" s="232"/>
      <c r="H29" s="233"/>
      <c r="I29" s="231" t="s">
        <v>4</v>
      </c>
      <c r="J29" s="232"/>
      <c r="K29" s="232"/>
      <c r="L29" s="232"/>
      <c r="M29" s="232"/>
      <c r="N29" s="232"/>
      <c r="O29" s="232"/>
      <c r="P29" s="232"/>
      <c r="Q29" s="232"/>
      <c r="R29" s="232"/>
      <c r="S29" s="232"/>
      <c r="T29" s="232"/>
      <c r="U29" s="233"/>
      <c r="V29" s="317" t="s">
        <v>5</v>
      </c>
      <c r="W29" s="318"/>
      <c r="X29" s="318"/>
      <c r="Y29" s="318"/>
      <c r="Z29" s="318"/>
      <c r="AA29" s="318"/>
      <c r="AB29" s="318"/>
      <c r="AC29" s="319"/>
      <c r="AD29" s="323" t="str">
        <f>$AD$4</f>
        <v>Volume-3, Part-1, Bill of Quantities</v>
      </c>
      <c r="AE29" s="324"/>
      <c r="AF29" s="324"/>
      <c r="AG29" s="324"/>
      <c r="AH29" s="324"/>
      <c r="AI29" s="324"/>
      <c r="AJ29" s="324"/>
      <c r="AK29" s="324"/>
      <c r="AL29" s="324"/>
      <c r="AM29" s="324"/>
      <c r="AN29" s="324"/>
      <c r="AO29" s="324"/>
      <c r="AP29" s="324"/>
      <c r="AQ29" s="324"/>
      <c r="AR29" s="324"/>
      <c r="AS29" s="324"/>
      <c r="AT29" s="325"/>
      <c r="AU29" s="329"/>
      <c r="AV29" s="330"/>
      <c r="AW29" s="330"/>
      <c r="AX29" s="331"/>
      <c r="AY29" s="5"/>
      <c r="AZ29" s="133"/>
    </row>
    <row r="30" spans="1:52" s="6" customFormat="1" ht="12.75" customHeight="1" x14ac:dyDescent="0.2">
      <c r="A30" s="4"/>
      <c r="B30" s="231" t="s">
        <v>6</v>
      </c>
      <c r="C30" s="232"/>
      <c r="D30" s="232"/>
      <c r="E30" s="232"/>
      <c r="F30" s="232"/>
      <c r="G30" s="232"/>
      <c r="H30" s="233"/>
      <c r="I30" s="231" t="s">
        <v>245</v>
      </c>
      <c r="J30" s="232"/>
      <c r="K30" s="232"/>
      <c r="L30" s="232"/>
      <c r="M30" s="232"/>
      <c r="N30" s="232"/>
      <c r="O30" s="232"/>
      <c r="P30" s="232"/>
      <c r="Q30" s="232"/>
      <c r="R30" s="232"/>
      <c r="S30" s="232"/>
      <c r="T30" s="232"/>
      <c r="U30" s="233"/>
      <c r="V30" s="320"/>
      <c r="W30" s="321"/>
      <c r="X30" s="321"/>
      <c r="Y30" s="321"/>
      <c r="Z30" s="321"/>
      <c r="AA30" s="321"/>
      <c r="AB30" s="321"/>
      <c r="AC30" s="322"/>
      <c r="AD30" s="326"/>
      <c r="AE30" s="327"/>
      <c r="AF30" s="327"/>
      <c r="AG30" s="327"/>
      <c r="AH30" s="327"/>
      <c r="AI30" s="327"/>
      <c r="AJ30" s="327"/>
      <c r="AK30" s="327"/>
      <c r="AL30" s="327"/>
      <c r="AM30" s="327"/>
      <c r="AN30" s="327"/>
      <c r="AO30" s="327"/>
      <c r="AP30" s="327"/>
      <c r="AQ30" s="327"/>
      <c r="AR30" s="327"/>
      <c r="AS30" s="327"/>
      <c r="AT30" s="328"/>
      <c r="AU30" s="332"/>
      <c r="AV30" s="333"/>
      <c r="AW30" s="333"/>
      <c r="AX30" s="334"/>
      <c r="AY30" s="5"/>
      <c r="AZ30" s="133"/>
    </row>
    <row r="31" spans="1:52" s="6" customFormat="1" ht="12.75" customHeight="1" x14ac:dyDescent="0.2">
      <c r="A31" s="4"/>
      <c r="B31" s="231" t="s">
        <v>7</v>
      </c>
      <c r="C31" s="232"/>
      <c r="D31" s="232"/>
      <c r="E31" s="232"/>
      <c r="F31" s="232"/>
      <c r="G31" s="232"/>
      <c r="H31" s="233"/>
      <c r="I31" s="246">
        <v>0</v>
      </c>
      <c r="J31" s="247"/>
      <c r="K31" s="247"/>
      <c r="L31" s="247"/>
      <c r="M31" s="248"/>
      <c r="N31" s="246" t="s">
        <v>8</v>
      </c>
      <c r="O31" s="247"/>
      <c r="P31" s="247"/>
      <c r="Q31" s="248"/>
      <c r="R31" s="246">
        <v>1</v>
      </c>
      <c r="S31" s="247"/>
      <c r="T31" s="247"/>
      <c r="U31" s="248"/>
      <c r="V31" s="246" t="s">
        <v>8</v>
      </c>
      <c r="W31" s="247"/>
      <c r="X31" s="247"/>
      <c r="Y31" s="248"/>
      <c r="Z31" s="246">
        <v>2</v>
      </c>
      <c r="AA31" s="247"/>
      <c r="AB31" s="247"/>
      <c r="AC31" s="248"/>
      <c r="AD31" s="246" t="s">
        <v>8</v>
      </c>
      <c r="AE31" s="247"/>
      <c r="AF31" s="247"/>
      <c r="AG31" s="248"/>
      <c r="AH31" s="287">
        <v>3</v>
      </c>
      <c r="AI31" s="287"/>
      <c r="AJ31" s="287"/>
      <c r="AK31" s="287"/>
      <c r="AL31" s="287"/>
      <c r="AM31" s="287" t="s">
        <v>8</v>
      </c>
      <c r="AN31" s="287"/>
      <c r="AO31" s="287"/>
      <c r="AP31" s="287"/>
      <c r="AQ31" s="287">
        <v>4</v>
      </c>
      <c r="AR31" s="287"/>
      <c r="AS31" s="287"/>
      <c r="AT31" s="287"/>
      <c r="AU31" s="246" t="s">
        <v>8</v>
      </c>
      <c r="AV31" s="247"/>
      <c r="AW31" s="247"/>
      <c r="AX31" s="248"/>
      <c r="AY31" s="5"/>
      <c r="AZ31" s="133"/>
    </row>
    <row r="32" spans="1:52" s="6" customFormat="1" ht="12.75" customHeight="1" x14ac:dyDescent="0.2">
      <c r="A32" s="4"/>
      <c r="B32" s="231" t="s">
        <v>9</v>
      </c>
      <c r="C32" s="232"/>
      <c r="D32" s="232"/>
      <c r="E32" s="232"/>
      <c r="F32" s="232"/>
      <c r="G32" s="232"/>
      <c r="H32" s="233"/>
      <c r="I32" s="246" t="str">
        <f>I7</f>
        <v>KC</v>
      </c>
      <c r="J32" s="247"/>
      <c r="K32" s="247"/>
      <c r="L32" s="247"/>
      <c r="M32" s="248"/>
      <c r="N32" s="344">
        <f ca="1">$N$7</f>
        <v>45224</v>
      </c>
      <c r="O32" s="345"/>
      <c r="P32" s="345"/>
      <c r="Q32" s="346"/>
      <c r="R32" s="246"/>
      <c r="S32" s="247"/>
      <c r="T32" s="247"/>
      <c r="U32" s="248"/>
      <c r="V32" s="281"/>
      <c r="W32" s="282"/>
      <c r="X32" s="282"/>
      <c r="Y32" s="283"/>
      <c r="Z32" s="246"/>
      <c r="AA32" s="247"/>
      <c r="AB32" s="247"/>
      <c r="AC32" s="248"/>
      <c r="AD32" s="281"/>
      <c r="AE32" s="282"/>
      <c r="AF32" s="282"/>
      <c r="AG32" s="283"/>
      <c r="AH32" s="287"/>
      <c r="AI32" s="287"/>
      <c r="AJ32" s="287"/>
      <c r="AK32" s="287"/>
      <c r="AL32" s="287"/>
      <c r="AM32" s="287"/>
      <c r="AN32" s="287"/>
      <c r="AO32" s="287"/>
      <c r="AP32" s="287"/>
      <c r="AQ32" s="287"/>
      <c r="AR32" s="287"/>
      <c r="AS32" s="287"/>
      <c r="AT32" s="287"/>
      <c r="AU32" s="246"/>
      <c r="AV32" s="247"/>
      <c r="AW32" s="247"/>
      <c r="AX32" s="248"/>
      <c r="AY32" s="5"/>
      <c r="AZ32" s="133"/>
    </row>
    <row r="33" spans="1:52" s="6" customFormat="1" ht="12.75" customHeight="1" x14ac:dyDescent="0.2">
      <c r="A33" s="4"/>
      <c r="B33" s="231" t="s">
        <v>10</v>
      </c>
      <c r="C33" s="232"/>
      <c r="D33" s="232"/>
      <c r="E33" s="232"/>
      <c r="F33" s="232"/>
      <c r="G33" s="232"/>
      <c r="H33" s="233"/>
      <c r="I33" s="246" t="str">
        <f>I8</f>
        <v>AR</v>
      </c>
      <c r="J33" s="247"/>
      <c r="K33" s="247"/>
      <c r="L33" s="247"/>
      <c r="M33" s="248"/>
      <c r="N33" s="344">
        <f ca="1">$N$8</f>
        <v>45224</v>
      </c>
      <c r="O33" s="345"/>
      <c r="P33" s="345"/>
      <c r="Q33" s="346"/>
      <c r="R33" s="246"/>
      <c r="S33" s="247"/>
      <c r="T33" s="247"/>
      <c r="U33" s="248"/>
      <c r="V33" s="281"/>
      <c r="W33" s="282"/>
      <c r="X33" s="282"/>
      <c r="Y33" s="283"/>
      <c r="Z33" s="246"/>
      <c r="AA33" s="247"/>
      <c r="AB33" s="247"/>
      <c r="AC33" s="248"/>
      <c r="AD33" s="281"/>
      <c r="AE33" s="282"/>
      <c r="AF33" s="282"/>
      <c r="AG33" s="283"/>
      <c r="AH33" s="287"/>
      <c r="AI33" s="287"/>
      <c r="AJ33" s="287"/>
      <c r="AK33" s="287"/>
      <c r="AL33" s="287"/>
      <c r="AM33" s="287"/>
      <c r="AN33" s="287"/>
      <c r="AO33" s="287"/>
      <c r="AP33" s="287"/>
      <c r="AQ33" s="287"/>
      <c r="AR33" s="287"/>
      <c r="AS33" s="287"/>
      <c r="AT33" s="287"/>
      <c r="AU33" s="246"/>
      <c r="AV33" s="247"/>
      <c r="AW33" s="247"/>
      <c r="AX33" s="248"/>
      <c r="AY33" s="5"/>
      <c r="AZ33" s="133"/>
    </row>
    <row r="34" spans="1:52" s="6" customFormat="1" ht="12.75" customHeight="1" x14ac:dyDescent="0.2">
      <c r="A34" s="4"/>
      <c r="B34" s="231" t="s">
        <v>11</v>
      </c>
      <c r="C34" s="232"/>
      <c r="D34" s="232"/>
      <c r="E34" s="232"/>
      <c r="F34" s="232"/>
      <c r="G34" s="232"/>
      <c r="H34" s="233"/>
      <c r="I34" s="246" t="str">
        <f>I9</f>
        <v>AR</v>
      </c>
      <c r="J34" s="247"/>
      <c r="K34" s="247"/>
      <c r="L34" s="247"/>
      <c r="M34" s="248"/>
      <c r="N34" s="344">
        <f ca="1">$N$9</f>
        <v>45224</v>
      </c>
      <c r="O34" s="345"/>
      <c r="P34" s="345"/>
      <c r="Q34" s="346"/>
      <c r="R34" s="246"/>
      <c r="S34" s="247"/>
      <c r="T34" s="247"/>
      <c r="U34" s="248"/>
      <c r="V34" s="281"/>
      <c r="W34" s="282"/>
      <c r="X34" s="282"/>
      <c r="Y34" s="283"/>
      <c r="Z34" s="246"/>
      <c r="AA34" s="247"/>
      <c r="AB34" s="247"/>
      <c r="AC34" s="248"/>
      <c r="AD34" s="281"/>
      <c r="AE34" s="282"/>
      <c r="AF34" s="282"/>
      <c r="AG34" s="283"/>
      <c r="AH34" s="287"/>
      <c r="AI34" s="287"/>
      <c r="AJ34" s="287"/>
      <c r="AK34" s="287"/>
      <c r="AL34" s="287"/>
      <c r="AM34" s="287"/>
      <c r="AN34" s="287"/>
      <c r="AO34" s="287"/>
      <c r="AP34" s="287"/>
      <c r="AQ34" s="287"/>
      <c r="AR34" s="287"/>
      <c r="AS34" s="287"/>
      <c r="AT34" s="287"/>
      <c r="AU34" s="246"/>
      <c r="AV34" s="247"/>
      <c r="AW34" s="247"/>
      <c r="AX34" s="248"/>
      <c r="AY34" s="5"/>
      <c r="AZ34" s="133"/>
    </row>
    <row r="35" spans="1:52" s="6" customFormat="1" ht="4.5" customHeight="1" x14ac:dyDescent="0.2">
      <c r="A35" s="4"/>
      <c r="B35" s="26"/>
      <c r="C35" s="27"/>
      <c r="D35" s="27"/>
      <c r="E35" s="27"/>
      <c r="F35" s="27"/>
      <c r="G35" s="27"/>
      <c r="H35" s="5"/>
      <c r="I35" s="28"/>
      <c r="J35" s="61"/>
      <c r="AG35" s="14"/>
      <c r="AH35" s="14"/>
      <c r="AY35" s="5"/>
      <c r="AZ35" s="133"/>
    </row>
    <row r="36" spans="1:52" s="6" customFormat="1" ht="15.75" customHeight="1" x14ac:dyDescent="0.2">
      <c r="A36" s="4"/>
      <c r="B36" s="10"/>
      <c r="C36" s="29"/>
      <c r="D36" s="29"/>
      <c r="E36" s="29"/>
      <c r="F36" s="29"/>
      <c r="G36" s="29"/>
      <c r="H36" s="30"/>
      <c r="I36" s="31"/>
      <c r="J36" s="225" t="s">
        <v>367</v>
      </c>
      <c r="K36" s="225"/>
      <c r="L36" s="225"/>
      <c r="M36" s="225" t="s">
        <v>14</v>
      </c>
      <c r="N36" s="225"/>
      <c r="O36" s="225"/>
      <c r="P36" s="225"/>
      <c r="Q36" s="225"/>
      <c r="R36" s="225"/>
      <c r="S36" s="225"/>
      <c r="T36" s="225"/>
      <c r="U36" s="225"/>
      <c r="V36" s="225"/>
      <c r="W36" s="225"/>
      <c r="X36" s="225"/>
      <c r="Y36" s="225"/>
      <c r="Z36" s="225"/>
      <c r="AA36" s="225"/>
      <c r="AB36" s="225"/>
      <c r="AC36" s="225"/>
      <c r="AD36" s="225"/>
      <c r="AE36" s="225"/>
      <c r="AF36" s="225" t="s">
        <v>15</v>
      </c>
      <c r="AG36" s="225"/>
      <c r="AH36" s="225"/>
      <c r="AI36" s="225"/>
      <c r="AJ36" s="225"/>
      <c r="AK36" s="275" t="s">
        <v>16</v>
      </c>
      <c r="AL36" s="276"/>
      <c r="AM36" s="276"/>
      <c r="AN36" s="276"/>
      <c r="AO36" s="277"/>
      <c r="AP36" s="275" t="s">
        <v>17</v>
      </c>
      <c r="AQ36" s="276"/>
      <c r="AR36" s="276"/>
      <c r="AS36" s="277"/>
      <c r="AT36" s="225" t="s">
        <v>18</v>
      </c>
      <c r="AU36" s="225"/>
      <c r="AV36" s="225"/>
      <c r="AW36" s="225"/>
      <c r="AX36" s="225"/>
      <c r="AY36" s="5"/>
      <c r="AZ36" s="133"/>
    </row>
    <row r="37" spans="1:52" s="6" customFormat="1" ht="18" customHeight="1" x14ac:dyDescent="0.2">
      <c r="A37" s="4"/>
      <c r="B37" s="4"/>
      <c r="H37" s="5"/>
      <c r="I37" s="1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78"/>
      <c r="AL37" s="279"/>
      <c r="AM37" s="279"/>
      <c r="AN37" s="279"/>
      <c r="AO37" s="280"/>
      <c r="AP37" s="278"/>
      <c r="AQ37" s="279"/>
      <c r="AR37" s="279"/>
      <c r="AS37" s="280"/>
      <c r="AT37" s="225"/>
      <c r="AU37" s="225"/>
      <c r="AV37" s="225"/>
      <c r="AW37" s="225"/>
      <c r="AX37" s="225"/>
      <c r="AY37" s="5"/>
      <c r="AZ37" s="133"/>
    </row>
    <row r="38" spans="1:52" s="6" customFormat="1" ht="17.25" customHeight="1" x14ac:dyDescent="0.2">
      <c r="A38" s="4"/>
      <c r="B38" s="4"/>
      <c r="H38" s="5"/>
      <c r="I38" s="15"/>
      <c r="J38" s="367">
        <v>1.3</v>
      </c>
      <c r="K38" s="368"/>
      <c r="L38" s="369"/>
      <c r="M38" s="519" t="s">
        <v>20</v>
      </c>
      <c r="N38" s="520"/>
      <c r="O38" s="520"/>
      <c r="P38" s="520"/>
      <c r="Q38" s="520"/>
      <c r="R38" s="520"/>
      <c r="S38" s="520"/>
      <c r="T38" s="520"/>
      <c r="U38" s="520"/>
      <c r="V38" s="520"/>
      <c r="W38" s="520"/>
      <c r="X38" s="520"/>
      <c r="Y38" s="520"/>
      <c r="Z38" s="520"/>
      <c r="AA38" s="520"/>
      <c r="AB38" s="520"/>
      <c r="AC38" s="520"/>
      <c r="AD38" s="520"/>
      <c r="AE38" s="521"/>
      <c r="AF38" s="374"/>
      <c r="AG38" s="375"/>
      <c r="AH38" s="375"/>
      <c r="AI38" s="375"/>
      <c r="AJ38" s="376"/>
      <c r="AK38" s="374"/>
      <c r="AL38" s="375"/>
      <c r="AM38" s="375"/>
      <c r="AN38" s="375"/>
      <c r="AO38" s="376"/>
      <c r="AP38" s="473"/>
      <c r="AQ38" s="474"/>
      <c r="AR38" s="474"/>
      <c r="AS38" s="475"/>
      <c r="AT38" s="482"/>
      <c r="AU38" s="483"/>
      <c r="AV38" s="483"/>
      <c r="AW38" s="483"/>
      <c r="AX38" s="484"/>
      <c r="AY38" s="5"/>
      <c r="AZ38" s="133"/>
    </row>
    <row r="39" spans="1:52" s="6" customFormat="1" ht="70.5" customHeight="1" x14ac:dyDescent="0.2">
      <c r="A39" s="4"/>
      <c r="B39" s="4"/>
      <c r="H39" s="5"/>
      <c r="I39" s="15"/>
      <c r="J39" s="227"/>
      <c r="K39" s="227"/>
      <c r="L39" s="227"/>
      <c r="M39" s="366" t="s">
        <v>85</v>
      </c>
      <c r="N39" s="307"/>
      <c r="O39" s="307"/>
      <c r="P39" s="307"/>
      <c r="Q39" s="307"/>
      <c r="R39" s="307"/>
      <c r="S39" s="307"/>
      <c r="T39" s="307"/>
      <c r="U39" s="307"/>
      <c r="V39" s="307"/>
      <c r="W39" s="307"/>
      <c r="X39" s="307"/>
      <c r="Y39" s="307"/>
      <c r="Z39" s="307"/>
      <c r="AA39" s="307"/>
      <c r="AB39" s="307"/>
      <c r="AC39" s="307"/>
      <c r="AD39" s="307"/>
      <c r="AE39" s="307"/>
      <c r="AF39" s="289" t="s">
        <v>70</v>
      </c>
      <c r="AG39" s="289"/>
      <c r="AH39" s="289"/>
      <c r="AI39" s="289"/>
      <c r="AJ39" s="289"/>
      <c r="AK39" s="553" t="s">
        <v>193</v>
      </c>
      <c r="AL39" s="249"/>
      <c r="AM39" s="249"/>
      <c r="AN39" s="249"/>
      <c r="AO39" s="249"/>
      <c r="AP39" s="249"/>
      <c r="AQ39" s="249"/>
      <c r="AR39" s="249"/>
      <c r="AS39" s="249"/>
      <c r="AT39" s="506" t="str">
        <f>IF(AK39="Rate only","",IF(AP39&lt;&gt;0,AK39*AP39,""))</f>
        <v/>
      </c>
      <c r="AU39" s="506"/>
      <c r="AV39" s="506"/>
      <c r="AW39" s="506"/>
      <c r="AX39" s="506"/>
      <c r="AY39" s="5"/>
      <c r="AZ39" s="133"/>
    </row>
    <row r="40" spans="1:52" s="6" customFormat="1" ht="35.25" customHeight="1" x14ac:dyDescent="0.2">
      <c r="A40" s="4"/>
      <c r="B40" s="4"/>
      <c r="H40" s="5"/>
      <c r="I40" s="15"/>
      <c r="J40" s="227"/>
      <c r="K40" s="227"/>
      <c r="L40" s="227"/>
      <c r="M40" s="307"/>
      <c r="N40" s="307"/>
      <c r="O40" s="307"/>
      <c r="P40" s="307"/>
      <c r="Q40" s="307"/>
      <c r="R40" s="307"/>
      <c r="S40" s="307"/>
      <c r="T40" s="307"/>
      <c r="U40" s="307"/>
      <c r="V40" s="307"/>
      <c r="W40" s="307"/>
      <c r="X40" s="307"/>
      <c r="Y40" s="307"/>
      <c r="Z40" s="307"/>
      <c r="AA40" s="307"/>
      <c r="AB40" s="307"/>
      <c r="AC40" s="307"/>
      <c r="AD40" s="307"/>
      <c r="AE40" s="307"/>
      <c r="AF40" s="289"/>
      <c r="AG40" s="289"/>
      <c r="AH40" s="289"/>
      <c r="AI40" s="289"/>
      <c r="AJ40" s="289"/>
      <c r="AK40" s="249"/>
      <c r="AL40" s="249"/>
      <c r="AM40" s="249"/>
      <c r="AN40" s="249"/>
      <c r="AO40" s="249"/>
      <c r="AP40" s="249"/>
      <c r="AQ40" s="249"/>
      <c r="AR40" s="249"/>
      <c r="AS40" s="249"/>
      <c r="AT40" s="506"/>
      <c r="AU40" s="506"/>
      <c r="AV40" s="506"/>
      <c r="AW40" s="506"/>
      <c r="AX40" s="506"/>
      <c r="AY40" s="5"/>
      <c r="AZ40" s="133"/>
    </row>
    <row r="41" spans="1:52" s="6" customFormat="1" ht="23.25" customHeight="1" x14ac:dyDescent="0.2">
      <c r="A41" s="4"/>
      <c r="B41" s="4"/>
      <c r="H41" s="5"/>
      <c r="I41" s="15"/>
      <c r="J41" s="227"/>
      <c r="K41" s="227"/>
      <c r="L41" s="227"/>
      <c r="M41" s="307"/>
      <c r="N41" s="307"/>
      <c r="O41" s="307"/>
      <c r="P41" s="307"/>
      <c r="Q41" s="307"/>
      <c r="R41" s="307"/>
      <c r="S41" s="307"/>
      <c r="T41" s="307"/>
      <c r="U41" s="307"/>
      <c r="V41" s="307"/>
      <c r="W41" s="307"/>
      <c r="X41" s="307"/>
      <c r="Y41" s="307"/>
      <c r="Z41" s="307"/>
      <c r="AA41" s="307"/>
      <c r="AB41" s="307"/>
      <c r="AC41" s="307"/>
      <c r="AD41" s="307"/>
      <c r="AE41" s="307"/>
      <c r="AF41" s="289"/>
      <c r="AG41" s="289"/>
      <c r="AH41" s="289"/>
      <c r="AI41" s="289"/>
      <c r="AJ41" s="289"/>
      <c r="AK41" s="249"/>
      <c r="AL41" s="249"/>
      <c r="AM41" s="249"/>
      <c r="AN41" s="249"/>
      <c r="AO41" s="249"/>
      <c r="AP41" s="249"/>
      <c r="AQ41" s="249"/>
      <c r="AR41" s="249"/>
      <c r="AS41" s="249"/>
      <c r="AT41" s="506"/>
      <c r="AU41" s="506"/>
      <c r="AV41" s="506"/>
      <c r="AW41" s="506"/>
      <c r="AX41" s="506"/>
      <c r="AY41" s="5"/>
      <c r="AZ41" s="133"/>
    </row>
    <row r="42" spans="1:52" s="6" customFormat="1" ht="17.25" customHeight="1" x14ac:dyDescent="0.2">
      <c r="A42" s="4"/>
      <c r="B42" s="4"/>
      <c r="H42" s="5"/>
      <c r="I42" s="15"/>
      <c r="J42" s="347">
        <v>2</v>
      </c>
      <c r="K42" s="348"/>
      <c r="L42" s="349"/>
      <c r="M42" s="350" t="s">
        <v>21</v>
      </c>
      <c r="N42" s="351"/>
      <c r="O42" s="351"/>
      <c r="P42" s="351"/>
      <c r="Q42" s="351"/>
      <c r="R42" s="351"/>
      <c r="S42" s="351"/>
      <c r="T42" s="351"/>
      <c r="U42" s="351"/>
      <c r="V42" s="351"/>
      <c r="W42" s="351"/>
      <c r="X42" s="351"/>
      <c r="Y42" s="351"/>
      <c r="Z42" s="351"/>
      <c r="AA42" s="351"/>
      <c r="AB42" s="351"/>
      <c r="AC42" s="351"/>
      <c r="AD42" s="351"/>
      <c r="AE42" s="352"/>
      <c r="AF42" s="353"/>
      <c r="AG42" s="354"/>
      <c r="AH42" s="354"/>
      <c r="AI42" s="354"/>
      <c r="AJ42" s="355"/>
      <c r="AK42" s="335"/>
      <c r="AL42" s="336"/>
      <c r="AM42" s="336"/>
      <c r="AN42" s="336"/>
      <c r="AO42" s="337"/>
      <c r="AP42" s="338"/>
      <c r="AQ42" s="339"/>
      <c r="AR42" s="339"/>
      <c r="AS42" s="340"/>
      <c r="AT42" s="341"/>
      <c r="AU42" s="342"/>
      <c r="AV42" s="342"/>
      <c r="AW42" s="342"/>
      <c r="AX42" s="343"/>
      <c r="AY42" s="5"/>
      <c r="AZ42" s="133"/>
    </row>
    <row r="43" spans="1:52" s="6" customFormat="1" ht="119.25" customHeight="1" x14ac:dyDescent="0.2">
      <c r="A43" s="4"/>
      <c r="B43" s="4"/>
      <c r="H43" s="5"/>
      <c r="I43" s="15"/>
      <c r="J43" s="227"/>
      <c r="K43" s="227"/>
      <c r="L43" s="227"/>
      <c r="M43" s="522" t="s">
        <v>22</v>
      </c>
      <c r="N43" s="255"/>
      <c r="O43" s="255"/>
      <c r="P43" s="255"/>
      <c r="Q43" s="255"/>
      <c r="R43" s="255"/>
      <c r="S43" s="255"/>
      <c r="T43" s="255"/>
      <c r="U43" s="255"/>
      <c r="V43" s="255"/>
      <c r="W43" s="255"/>
      <c r="X43" s="255"/>
      <c r="Y43" s="255"/>
      <c r="Z43" s="255"/>
      <c r="AA43" s="255"/>
      <c r="AB43" s="255"/>
      <c r="AC43" s="255"/>
      <c r="AD43" s="255"/>
      <c r="AE43" s="256"/>
      <c r="AF43" s="266" t="s">
        <v>70</v>
      </c>
      <c r="AG43" s="267"/>
      <c r="AH43" s="267"/>
      <c r="AI43" s="267"/>
      <c r="AJ43" s="268"/>
      <c r="AK43" s="395">
        <f>0.3*42000*1.05</f>
        <v>13230</v>
      </c>
      <c r="AL43" s="267"/>
      <c r="AM43" s="267"/>
      <c r="AN43" s="267"/>
      <c r="AO43" s="268"/>
      <c r="AP43" s="360"/>
      <c r="AQ43" s="361"/>
      <c r="AR43" s="361"/>
      <c r="AS43" s="362"/>
      <c r="AT43" s="363" t="str">
        <f>IF(AK43="Rate only","",IF(AP43&lt;&gt;0,AK43*AP43,""))</f>
        <v/>
      </c>
      <c r="AU43" s="364"/>
      <c r="AV43" s="364"/>
      <c r="AW43" s="364"/>
      <c r="AX43" s="365"/>
      <c r="AY43" s="5"/>
      <c r="AZ43" s="133"/>
    </row>
    <row r="44" spans="1:52" s="6" customFormat="1" ht="16.5" customHeight="1" x14ac:dyDescent="0.2">
      <c r="A44" s="4"/>
      <c r="B44" s="4"/>
      <c r="H44" s="5"/>
      <c r="I44" s="15"/>
      <c r="J44" s="347">
        <v>3</v>
      </c>
      <c r="K44" s="348"/>
      <c r="L44" s="349"/>
      <c r="M44" s="350" t="s">
        <v>206</v>
      </c>
      <c r="N44" s="351"/>
      <c r="O44" s="351"/>
      <c r="P44" s="351"/>
      <c r="Q44" s="351"/>
      <c r="R44" s="351"/>
      <c r="S44" s="351"/>
      <c r="T44" s="351"/>
      <c r="U44" s="351"/>
      <c r="V44" s="351"/>
      <c r="W44" s="351"/>
      <c r="X44" s="351"/>
      <c r="Y44" s="351"/>
      <c r="Z44" s="351"/>
      <c r="AA44" s="351"/>
      <c r="AB44" s="351"/>
      <c r="AC44" s="351"/>
      <c r="AD44" s="351"/>
      <c r="AE44" s="352"/>
      <c r="AF44" s="353"/>
      <c r="AG44" s="354"/>
      <c r="AH44" s="354"/>
      <c r="AI44" s="354"/>
      <c r="AJ44" s="355"/>
      <c r="AK44" s="335"/>
      <c r="AL44" s="336"/>
      <c r="AM44" s="336"/>
      <c r="AN44" s="336"/>
      <c r="AO44" s="337"/>
      <c r="AP44" s="338"/>
      <c r="AQ44" s="339"/>
      <c r="AR44" s="339"/>
      <c r="AS44" s="340"/>
      <c r="AT44" s="341"/>
      <c r="AU44" s="342"/>
      <c r="AV44" s="342"/>
      <c r="AW44" s="342"/>
      <c r="AX44" s="343"/>
      <c r="AY44" s="5"/>
      <c r="AZ44" s="133"/>
    </row>
    <row r="45" spans="1:52" s="6" customFormat="1" ht="196.5" customHeight="1" x14ac:dyDescent="0.2">
      <c r="A45" s="4"/>
      <c r="B45" s="4"/>
      <c r="H45" s="5"/>
      <c r="I45" s="15"/>
      <c r="J45" s="227"/>
      <c r="K45" s="227"/>
      <c r="L45" s="227"/>
      <c r="M45" s="366" t="s">
        <v>270</v>
      </c>
      <c r="N45" s="307"/>
      <c r="O45" s="307"/>
      <c r="P45" s="307"/>
      <c r="Q45" s="307"/>
      <c r="R45" s="307"/>
      <c r="S45" s="307"/>
      <c r="T45" s="307"/>
      <c r="U45" s="307"/>
      <c r="V45" s="307"/>
      <c r="W45" s="307"/>
      <c r="X45" s="307"/>
      <c r="Y45" s="307"/>
      <c r="Z45" s="307"/>
      <c r="AA45" s="307"/>
      <c r="AB45" s="307"/>
      <c r="AC45" s="307"/>
      <c r="AD45" s="307"/>
      <c r="AE45" s="307"/>
      <c r="AF45" s="266" t="s">
        <v>70</v>
      </c>
      <c r="AG45" s="267"/>
      <c r="AH45" s="267"/>
      <c r="AI45" s="267"/>
      <c r="AJ45" s="268"/>
      <c r="AK45" s="289">
        <f>0.15*42000*1.05</f>
        <v>6615</v>
      </c>
      <c r="AL45" s="289"/>
      <c r="AM45" s="289"/>
      <c r="AN45" s="289"/>
      <c r="AO45" s="289"/>
      <c r="AP45" s="249"/>
      <c r="AQ45" s="249"/>
      <c r="AR45" s="249"/>
      <c r="AS45" s="249"/>
      <c r="AT45" s="363" t="str">
        <f>IF(AK45="Rate only","",IF(AP45&lt;&gt;0,AK45*AP45,""))</f>
        <v/>
      </c>
      <c r="AU45" s="364"/>
      <c r="AV45" s="364"/>
      <c r="AW45" s="364"/>
      <c r="AX45" s="365"/>
      <c r="AY45" s="127"/>
      <c r="AZ45" s="133"/>
    </row>
    <row r="46" spans="1:52" s="6" customFormat="1" ht="19.5" customHeight="1" x14ac:dyDescent="0.2">
      <c r="A46" s="4"/>
      <c r="B46" s="4"/>
      <c r="H46" s="5"/>
      <c r="I46" s="15"/>
      <c r="J46" s="347">
        <v>4</v>
      </c>
      <c r="K46" s="348"/>
      <c r="L46" s="349"/>
      <c r="M46" s="350" t="s">
        <v>84</v>
      </c>
      <c r="N46" s="351"/>
      <c r="O46" s="351"/>
      <c r="P46" s="351"/>
      <c r="Q46" s="351"/>
      <c r="R46" s="351"/>
      <c r="S46" s="351"/>
      <c r="T46" s="351"/>
      <c r="U46" s="351"/>
      <c r="V46" s="351"/>
      <c r="W46" s="351"/>
      <c r="X46" s="351"/>
      <c r="Y46" s="351"/>
      <c r="Z46" s="351"/>
      <c r="AA46" s="351"/>
      <c r="AB46" s="351"/>
      <c r="AC46" s="351"/>
      <c r="AD46" s="351"/>
      <c r="AE46" s="352"/>
      <c r="AF46" s="353"/>
      <c r="AG46" s="354"/>
      <c r="AH46" s="354"/>
      <c r="AI46" s="354"/>
      <c r="AJ46" s="355"/>
      <c r="AK46" s="335"/>
      <c r="AL46" s="336"/>
      <c r="AM46" s="336"/>
      <c r="AN46" s="336"/>
      <c r="AO46" s="337"/>
      <c r="AP46" s="338"/>
      <c r="AQ46" s="339"/>
      <c r="AR46" s="339"/>
      <c r="AS46" s="340"/>
      <c r="AT46" s="341"/>
      <c r="AU46" s="342"/>
      <c r="AV46" s="342"/>
      <c r="AW46" s="342"/>
      <c r="AX46" s="343"/>
      <c r="AY46" s="5"/>
      <c r="AZ46" s="133"/>
    </row>
    <row r="47" spans="1:52" s="6" customFormat="1" ht="281.25" customHeight="1" x14ac:dyDescent="0.2">
      <c r="A47" s="4"/>
      <c r="B47" s="4"/>
      <c r="C47" s="133"/>
      <c r="D47" s="133"/>
      <c r="E47" s="133"/>
      <c r="F47" s="133"/>
      <c r="G47" s="133"/>
      <c r="H47" s="5"/>
      <c r="I47" s="134"/>
      <c r="J47" s="227"/>
      <c r="K47" s="227"/>
      <c r="L47" s="227"/>
      <c r="M47" s="356" t="s">
        <v>223</v>
      </c>
      <c r="N47" s="255"/>
      <c r="O47" s="255"/>
      <c r="P47" s="255"/>
      <c r="Q47" s="255"/>
      <c r="R47" s="255"/>
      <c r="S47" s="255"/>
      <c r="T47" s="255"/>
      <c r="U47" s="255"/>
      <c r="V47" s="255"/>
      <c r="W47" s="255"/>
      <c r="X47" s="255"/>
      <c r="Y47" s="255"/>
      <c r="Z47" s="255"/>
      <c r="AA47" s="255"/>
      <c r="AB47" s="255"/>
      <c r="AC47" s="255"/>
      <c r="AD47" s="255"/>
      <c r="AE47" s="256"/>
      <c r="AF47" s="357"/>
      <c r="AG47" s="358"/>
      <c r="AH47" s="358"/>
      <c r="AI47" s="358"/>
      <c r="AJ47" s="359"/>
      <c r="AK47" s="360"/>
      <c r="AL47" s="361"/>
      <c r="AM47" s="361"/>
      <c r="AN47" s="361"/>
      <c r="AO47" s="362"/>
      <c r="AP47" s="360"/>
      <c r="AQ47" s="361"/>
      <c r="AR47" s="361"/>
      <c r="AS47" s="362"/>
      <c r="AT47" s="363"/>
      <c r="AU47" s="364"/>
      <c r="AV47" s="364"/>
      <c r="AW47" s="364"/>
      <c r="AX47" s="365"/>
      <c r="AY47" s="5"/>
      <c r="AZ47" s="133"/>
    </row>
    <row r="48" spans="1:52" s="6" customFormat="1" ht="12.75" customHeight="1" x14ac:dyDescent="0.2">
      <c r="A48" s="4"/>
      <c r="B48" s="25"/>
      <c r="C48" s="19"/>
      <c r="D48" s="19"/>
      <c r="E48" s="19"/>
      <c r="F48" s="19"/>
      <c r="G48" s="19"/>
      <c r="H48" s="18"/>
      <c r="I48" s="130"/>
      <c r="J48" s="222"/>
      <c r="K48" s="223"/>
      <c r="L48" s="224"/>
      <c r="M48" s="222" t="s">
        <v>114</v>
      </c>
      <c r="N48" s="223"/>
      <c r="O48" s="223"/>
      <c r="P48" s="223"/>
      <c r="Q48" s="223"/>
      <c r="R48" s="223"/>
      <c r="S48" s="223"/>
      <c r="T48" s="223"/>
      <c r="U48" s="223"/>
      <c r="V48" s="223"/>
      <c r="W48" s="223"/>
      <c r="X48" s="223"/>
      <c r="Y48" s="223"/>
      <c r="Z48" s="223"/>
      <c r="AA48" s="223"/>
      <c r="AB48" s="223"/>
      <c r="AC48" s="223"/>
      <c r="AD48" s="223"/>
      <c r="AE48" s="224"/>
      <c r="AF48" s="234"/>
      <c r="AG48" s="235"/>
      <c r="AH48" s="235"/>
      <c r="AI48" s="235"/>
      <c r="AJ48" s="236"/>
      <c r="AK48" s="237"/>
      <c r="AL48" s="238"/>
      <c r="AM48" s="238"/>
      <c r="AN48" s="238"/>
      <c r="AO48" s="239"/>
      <c r="AP48" s="240"/>
      <c r="AQ48" s="241"/>
      <c r="AR48" s="241"/>
      <c r="AS48" s="242"/>
      <c r="AT48" s="243">
        <f>SUM(AT38:AX47)</f>
        <v>0</v>
      </c>
      <c r="AU48" s="244"/>
      <c r="AV48" s="244"/>
      <c r="AW48" s="244"/>
      <c r="AX48" s="245"/>
      <c r="AY48" s="5"/>
      <c r="AZ48" s="133"/>
    </row>
    <row r="49" spans="1:52" s="6" customFormat="1" ht="4.5" customHeight="1" x14ac:dyDescent="0.2">
      <c r="A49" s="25"/>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8"/>
      <c r="AZ49" s="133"/>
    </row>
    <row r="50" spans="1:52" s="2" customFormat="1" ht="4.5" customHeight="1" x14ac:dyDescent="0.2">
      <c r="A50" s="1"/>
      <c r="AY50" s="3"/>
    </row>
    <row r="51" spans="1:52" s="6" customFormat="1" ht="22.5" customHeight="1" x14ac:dyDescent="0.2">
      <c r="A51" s="4"/>
      <c r="B51" s="296"/>
      <c r="C51" s="297"/>
      <c r="D51" s="297"/>
      <c r="E51" s="297"/>
      <c r="F51" s="297"/>
      <c r="G51" s="297"/>
      <c r="H51" s="297"/>
      <c r="I51" s="297"/>
      <c r="J51" s="297"/>
      <c r="K51" s="297"/>
      <c r="L51" s="297"/>
      <c r="M51" s="297"/>
      <c r="N51" s="297"/>
      <c r="O51" s="297"/>
      <c r="P51" s="297"/>
      <c r="Q51" s="297"/>
      <c r="R51" s="297"/>
      <c r="S51" s="297"/>
      <c r="T51" s="297"/>
      <c r="U51" s="298"/>
      <c r="V51" s="231" t="s">
        <v>0</v>
      </c>
      <c r="W51" s="232"/>
      <c r="X51" s="232"/>
      <c r="Y51" s="232"/>
      <c r="Z51" s="232"/>
      <c r="AA51" s="232"/>
      <c r="AB51" s="232"/>
      <c r="AC51" s="233"/>
      <c r="AD51" s="308" t="str">
        <f>$AD$2</f>
        <v>Development of Ro-Ro Yard at GPPL</v>
      </c>
      <c r="AE51" s="309"/>
      <c r="AF51" s="309"/>
      <c r="AG51" s="309"/>
      <c r="AH51" s="309"/>
      <c r="AI51" s="309"/>
      <c r="AJ51" s="309"/>
      <c r="AK51" s="309"/>
      <c r="AL51" s="309"/>
      <c r="AM51" s="309"/>
      <c r="AN51" s="309"/>
      <c r="AO51" s="309"/>
      <c r="AP51" s="309"/>
      <c r="AQ51" s="309"/>
      <c r="AR51" s="309"/>
      <c r="AS51" s="309"/>
      <c r="AT51" s="310"/>
      <c r="AU51" s="293" t="s">
        <v>1</v>
      </c>
      <c r="AV51" s="294"/>
      <c r="AW51" s="294"/>
      <c r="AX51" s="295"/>
      <c r="AY51" s="5"/>
      <c r="AZ51" s="133"/>
    </row>
    <row r="52" spans="1:52" s="6" customFormat="1" ht="12.75" customHeight="1" x14ac:dyDescent="0.2">
      <c r="A52" s="4"/>
      <c r="B52" s="299"/>
      <c r="C52" s="300"/>
      <c r="D52" s="300"/>
      <c r="E52" s="300"/>
      <c r="F52" s="300"/>
      <c r="G52" s="300"/>
      <c r="H52" s="300"/>
      <c r="I52" s="300"/>
      <c r="J52" s="300"/>
      <c r="K52" s="300"/>
      <c r="L52" s="300"/>
      <c r="M52" s="300"/>
      <c r="N52" s="300"/>
      <c r="O52" s="300"/>
      <c r="P52" s="300"/>
      <c r="Q52" s="300"/>
      <c r="R52" s="300"/>
      <c r="S52" s="300"/>
      <c r="T52" s="300"/>
      <c r="U52" s="301"/>
      <c r="V52" s="231" t="s">
        <v>2</v>
      </c>
      <c r="W52" s="232"/>
      <c r="X52" s="232"/>
      <c r="Y52" s="232"/>
      <c r="Z52" s="232"/>
      <c r="AA52" s="232"/>
      <c r="AB52" s="232"/>
      <c r="AC52" s="233"/>
      <c r="AD52" s="311" t="str">
        <f>$AD$3</f>
        <v>BMTI 1511</v>
      </c>
      <c r="AE52" s="312"/>
      <c r="AF52" s="312"/>
      <c r="AG52" s="312"/>
      <c r="AH52" s="312"/>
      <c r="AI52" s="312"/>
      <c r="AJ52" s="312"/>
      <c r="AK52" s="312"/>
      <c r="AL52" s="312"/>
      <c r="AM52" s="312"/>
      <c r="AN52" s="312"/>
      <c r="AO52" s="312"/>
      <c r="AP52" s="312"/>
      <c r="AQ52" s="312"/>
      <c r="AR52" s="312"/>
      <c r="AS52" s="312"/>
      <c r="AT52" s="313"/>
      <c r="AU52" s="314">
        <f>AU28+1</f>
        <v>3</v>
      </c>
      <c r="AV52" s="315"/>
      <c r="AW52" s="315"/>
      <c r="AX52" s="316"/>
      <c r="AY52" s="5"/>
      <c r="AZ52" s="133"/>
    </row>
    <row r="53" spans="1:52" s="6" customFormat="1" ht="12.75" customHeight="1" x14ac:dyDescent="0.2">
      <c r="A53" s="4"/>
      <c r="B53" s="231" t="s">
        <v>3</v>
      </c>
      <c r="C53" s="232"/>
      <c r="D53" s="232"/>
      <c r="E53" s="232"/>
      <c r="F53" s="232"/>
      <c r="G53" s="232"/>
      <c r="H53" s="233"/>
      <c r="I53" s="231" t="s">
        <v>4</v>
      </c>
      <c r="J53" s="232"/>
      <c r="K53" s="232"/>
      <c r="L53" s="232"/>
      <c r="M53" s="232"/>
      <c r="N53" s="232"/>
      <c r="O53" s="232"/>
      <c r="P53" s="232"/>
      <c r="Q53" s="232"/>
      <c r="R53" s="232"/>
      <c r="S53" s="232"/>
      <c r="T53" s="232"/>
      <c r="U53" s="233"/>
      <c r="V53" s="317" t="s">
        <v>5</v>
      </c>
      <c r="W53" s="318"/>
      <c r="X53" s="318"/>
      <c r="Y53" s="318"/>
      <c r="Z53" s="318"/>
      <c r="AA53" s="318"/>
      <c r="AB53" s="318"/>
      <c r="AC53" s="319"/>
      <c r="AD53" s="323" t="str">
        <f>$AD$4</f>
        <v>Volume-3, Part-1, Bill of Quantities</v>
      </c>
      <c r="AE53" s="324"/>
      <c r="AF53" s="324"/>
      <c r="AG53" s="324"/>
      <c r="AH53" s="324"/>
      <c r="AI53" s="324"/>
      <c r="AJ53" s="324"/>
      <c r="AK53" s="324"/>
      <c r="AL53" s="324"/>
      <c r="AM53" s="324"/>
      <c r="AN53" s="324"/>
      <c r="AO53" s="324"/>
      <c r="AP53" s="324"/>
      <c r="AQ53" s="324"/>
      <c r="AR53" s="324"/>
      <c r="AS53" s="324"/>
      <c r="AT53" s="325"/>
      <c r="AU53" s="329"/>
      <c r="AV53" s="330"/>
      <c r="AW53" s="330"/>
      <c r="AX53" s="331"/>
      <c r="AY53" s="5"/>
      <c r="AZ53" s="133"/>
    </row>
    <row r="54" spans="1:52" s="6" customFormat="1" ht="12.75" customHeight="1" x14ac:dyDescent="0.2">
      <c r="A54" s="4"/>
      <c r="B54" s="231" t="s">
        <v>6</v>
      </c>
      <c r="C54" s="232"/>
      <c r="D54" s="232"/>
      <c r="E54" s="232"/>
      <c r="F54" s="232"/>
      <c r="G54" s="232"/>
      <c r="H54" s="233"/>
      <c r="I54" s="231" t="s">
        <v>245</v>
      </c>
      <c r="J54" s="232"/>
      <c r="K54" s="232"/>
      <c r="L54" s="232"/>
      <c r="M54" s="232"/>
      <c r="N54" s="232"/>
      <c r="O54" s="232"/>
      <c r="P54" s="232"/>
      <c r="Q54" s="232"/>
      <c r="R54" s="232"/>
      <c r="S54" s="232"/>
      <c r="T54" s="232"/>
      <c r="U54" s="233"/>
      <c r="V54" s="320"/>
      <c r="W54" s="321"/>
      <c r="X54" s="321"/>
      <c r="Y54" s="321"/>
      <c r="Z54" s="321"/>
      <c r="AA54" s="321"/>
      <c r="AB54" s="321"/>
      <c r="AC54" s="322"/>
      <c r="AD54" s="326"/>
      <c r="AE54" s="327"/>
      <c r="AF54" s="327"/>
      <c r="AG54" s="327"/>
      <c r="AH54" s="327"/>
      <c r="AI54" s="327"/>
      <c r="AJ54" s="327"/>
      <c r="AK54" s="327"/>
      <c r="AL54" s="327"/>
      <c r="AM54" s="327"/>
      <c r="AN54" s="327"/>
      <c r="AO54" s="327"/>
      <c r="AP54" s="327"/>
      <c r="AQ54" s="327"/>
      <c r="AR54" s="327"/>
      <c r="AS54" s="327"/>
      <c r="AT54" s="328"/>
      <c r="AU54" s="332"/>
      <c r="AV54" s="333"/>
      <c r="AW54" s="333"/>
      <c r="AX54" s="334"/>
      <c r="AY54" s="5"/>
      <c r="AZ54" s="133"/>
    </row>
    <row r="55" spans="1:52" s="6" customFormat="1" ht="12.75" customHeight="1" x14ac:dyDescent="0.2">
      <c r="A55" s="4"/>
      <c r="B55" s="231" t="s">
        <v>7</v>
      </c>
      <c r="C55" s="232"/>
      <c r="D55" s="232"/>
      <c r="E55" s="232"/>
      <c r="F55" s="232"/>
      <c r="G55" s="232"/>
      <c r="H55" s="233"/>
      <c r="I55" s="246">
        <v>0</v>
      </c>
      <c r="J55" s="247"/>
      <c r="K55" s="247"/>
      <c r="L55" s="247"/>
      <c r="M55" s="248"/>
      <c r="N55" s="246" t="s">
        <v>8</v>
      </c>
      <c r="O55" s="247"/>
      <c r="P55" s="247"/>
      <c r="Q55" s="248"/>
      <c r="R55" s="246">
        <v>1</v>
      </c>
      <c r="S55" s="247"/>
      <c r="T55" s="247"/>
      <c r="U55" s="248"/>
      <c r="V55" s="246" t="s">
        <v>8</v>
      </c>
      <c r="W55" s="247"/>
      <c r="X55" s="247"/>
      <c r="Y55" s="248"/>
      <c r="Z55" s="246">
        <v>2</v>
      </c>
      <c r="AA55" s="247"/>
      <c r="AB55" s="247"/>
      <c r="AC55" s="248"/>
      <c r="AD55" s="246" t="s">
        <v>8</v>
      </c>
      <c r="AE55" s="247"/>
      <c r="AF55" s="247"/>
      <c r="AG55" s="248"/>
      <c r="AH55" s="287">
        <v>3</v>
      </c>
      <c r="AI55" s="287"/>
      <c r="AJ55" s="287"/>
      <c r="AK55" s="287"/>
      <c r="AL55" s="287"/>
      <c r="AM55" s="287" t="s">
        <v>8</v>
      </c>
      <c r="AN55" s="287"/>
      <c r="AO55" s="287"/>
      <c r="AP55" s="287"/>
      <c r="AQ55" s="287">
        <v>4</v>
      </c>
      <c r="AR55" s="287"/>
      <c r="AS55" s="287"/>
      <c r="AT55" s="287"/>
      <c r="AU55" s="246" t="s">
        <v>8</v>
      </c>
      <c r="AV55" s="247"/>
      <c r="AW55" s="247"/>
      <c r="AX55" s="248"/>
      <c r="AY55" s="5"/>
      <c r="AZ55" s="133"/>
    </row>
    <row r="56" spans="1:52" s="6" customFormat="1" ht="12.75" customHeight="1" x14ac:dyDescent="0.2">
      <c r="A56" s="4"/>
      <c r="B56" s="231" t="s">
        <v>9</v>
      </c>
      <c r="C56" s="232"/>
      <c r="D56" s="232"/>
      <c r="E56" s="232"/>
      <c r="F56" s="232"/>
      <c r="G56" s="232"/>
      <c r="H56" s="233"/>
      <c r="I56" s="344" t="str">
        <f>I32</f>
        <v>KC</v>
      </c>
      <c r="J56" s="345"/>
      <c r="K56" s="345"/>
      <c r="L56" s="345"/>
      <c r="M56" s="346"/>
      <c r="N56" s="344">
        <f ca="1">$N$7</f>
        <v>45224</v>
      </c>
      <c r="O56" s="345"/>
      <c r="P56" s="345"/>
      <c r="Q56" s="346"/>
      <c r="R56" s="246"/>
      <c r="S56" s="247"/>
      <c r="T56" s="247"/>
      <c r="U56" s="248"/>
      <c r="V56" s="281"/>
      <c r="W56" s="282"/>
      <c r="X56" s="282"/>
      <c r="Y56" s="283"/>
      <c r="Z56" s="246"/>
      <c r="AA56" s="247"/>
      <c r="AB56" s="247"/>
      <c r="AC56" s="248"/>
      <c r="AD56" s="281"/>
      <c r="AE56" s="282"/>
      <c r="AF56" s="282"/>
      <c r="AG56" s="283"/>
      <c r="AH56" s="287"/>
      <c r="AI56" s="287"/>
      <c r="AJ56" s="287"/>
      <c r="AK56" s="287"/>
      <c r="AL56" s="287"/>
      <c r="AM56" s="287"/>
      <c r="AN56" s="287"/>
      <c r="AO56" s="287"/>
      <c r="AP56" s="287"/>
      <c r="AQ56" s="287"/>
      <c r="AR56" s="287"/>
      <c r="AS56" s="287"/>
      <c r="AT56" s="287"/>
      <c r="AU56" s="246"/>
      <c r="AV56" s="247"/>
      <c r="AW56" s="247"/>
      <c r="AX56" s="248"/>
      <c r="AY56" s="5"/>
      <c r="AZ56" s="133"/>
    </row>
    <row r="57" spans="1:52" s="6" customFormat="1" ht="12.75" customHeight="1" x14ac:dyDescent="0.2">
      <c r="A57" s="4"/>
      <c r="B57" s="231" t="s">
        <v>10</v>
      </c>
      <c r="C57" s="232"/>
      <c r="D57" s="232"/>
      <c r="E57" s="232"/>
      <c r="F57" s="232"/>
      <c r="G57" s="232"/>
      <c r="H57" s="233"/>
      <c r="I57" s="344" t="str">
        <f>I33</f>
        <v>AR</v>
      </c>
      <c r="J57" s="345"/>
      <c r="K57" s="345"/>
      <c r="L57" s="345"/>
      <c r="M57" s="346"/>
      <c r="N57" s="344">
        <f ca="1">$N$8</f>
        <v>45224</v>
      </c>
      <c r="O57" s="345"/>
      <c r="P57" s="345"/>
      <c r="Q57" s="346"/>
      <c r="R57" s="246"/>
      <c r="S57" s="247"/>
      <c r="T57" s="247"/>
      <c r="U57" s="248"/>
      <c r="V57" s="281"/>
      <c r="W57" s="282"/>
      <c r="X57" s="282"/>
      <c r="Y57" s="283"/>
      <c r="Z57" s="246"/>
      <c r="AA57" s="247"/>
      <c r="AB57" s="247"/>
      <c r="AC57" s="248"/>
      <c r="AD57" s="281"/>
      <c r="AE57" s="282"/>
      <c r="AF57" s="282"/>
      <c r="AG57" s="283"/>
      <c r="AH57" s="287"/>
      <c r="AI57" s="287"/>
      <c r="AJ57" s="287"/>
      <c r="AK57" s="287"/>
      <c r="AL57" s="287"/>
      <c r="AM57" s="287"/>
      <c r="AN57" s="287"/>
      <c r="AO57" s="287"/>
      <c r="AP57" s="287"/>
      <c r="AQ57" s="287"/>
      <c r="AR57" s="287"/>
      <c r="AS57" s="287"/>
      <c r="AT57" s="287"/>
      <c r="AU57" s="246"/>
      <c r="AV57" s="247"/>
      <c r="AW57" s="247"/>
      <c r="AX57" s="248"/>
      <c r="AY57" s="5"/>
      <c r="AZ57" s="133"/>
    </row>
    <row r="58" spans="1:52" s="6" customFormat="1" ht="12.75" customHeight="1" x14ac:dyDescent="0.2">
      <c r="A58" s="4"/>
      <c r="B58" s="231" t="s">
        <v>11</v>
      </c>
      <c r="C58" s="232"/>
      <c r="D58" s="232"/>
      <c r="E58" s="232"/>
      <c r="F58" s="232"/>
      <c r="G58" s="232"/>
      <c r="H58" s="233"/>
      <c r="I58" s="344" t="str">
        <f>I34</f>
        <v>AR</v>
      </c>
      <c r="J58" s="345"/>
      <c r="K58" s="345"/>
      <c r="L58" s="345"/>
      <c r="M58" s="346"/>
      <c r="N58" s="344">
        <f ca="1">$N$9</f>
        <v>45224</v>
      </c>
      <c r="O58" s="345"/>
      <c r="P58" s="345"/>
      <c r="Q58" s="346"/>
      <c r="R58" s="246"/>
      <c r="S58" s="247"/>
      <c r="T58" s="247"/>
      <c r="U58" s="248"/>
      <c r="V58" s="281"/>
      <c r="W58" s="282"/>
      <c r="X58" s="282"/>
      <c r="Y58" s="283"/>
      <c r="Z58" s="246"/>
      <c r="AA58" s="247"/>
      <c r="AB58" s="247"/>
      <c r="AC58" s="248"/>
      <c r="AD58" s="281"/>
      <c r="AE58" s="282"/>
      <c r="AF58" s="282"/>
      <c r="AG58" s="283"/>
      <c r="AH58" s="287"/>
      <c r="AI58" s="287"/>
      <c r="AJ58" s="287"/>
      <c r="AK58" s="287"/>
      <c r="AL58" s="287"/>
      <c r="AM58" s="287"/>
      <c r="AN58" s="287"/>
      <c r="AO58" s="287"/>
      <c r="AP58" s="287"/>
      <c r="AQ58" s="287"/>
      <c r="AR58" s="287"/>
      <c r="AS58" s="287"/>
      <c r="AT58" s="287"/>
      <c r="AU58" s="246"/>
      <c r="AV58" s="247"/>
      <c r="AW58" s="247"/>
      <c r="AX58" s="248"/>
      <c r="AY58" s="5"/>
      <c r="AZ58" s="133"/>
    </row>
    <row r="59" spans="1:52" s="6" customFormat="1" ht="4.5" customHeight="1" x14ac:dyDescent="0.2">
      <c r="A59" s="4"/>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5"/>
      <c r="AZ59" s="133"/>
    </row>
    <row r="60" spans="1:52" s="6" customFormat="1" ht="15.75" customHeight="1" x14ac:dyDescent="0.2">
      <c r="A60" s="4"/>
      <c r="B60" s="1"/>
      <c r="C60" s="8"/>
      <c r="D60" s="8"/>
      <c r="E60" s="8"/>
      <c r="F60" s="8"/>
      <c r="G60" s="8"/>
      <c r="H60" s="3"/>
      <c r="I60" s="9"/>
      <c r="J60" s="305" t="s">
        <v>12</v>
      </c>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c r="AW60" s="305"/>
      <c r="AX60" s="305"/>
      <c r="AY60" s="5"/>
      <c r="AZ60" s="133"/>
    </row>
    <row r="61" spans="1:52" s="6" customFormat="1" ht="19.5" customHeight="1" x14ac:dyDescent="0.2">
      <c r="A61" s="4"/>
      <c r="B61" s="10"/>
      <c r="C61" s="11"/>
      <c r="D61" s="11"/>
      <c r="E61" s="11"/>
      <c r="F61" s="11"/>
      <c r="G61" s="11"/>
      <c r="H61" s="12"/>
      <c r="I61" s="13"/>
      <c r="J61" s="225" t="s">
        <v>367</v>
      </c>
      <c r="K61" s="225"/>
      <c r="L61" s="225"/>
      <c r="M61" s="225" t="s">
        <v>14</v>
      </c>
      <c r="N61" s="225"/>
      <c r="O61" s="225"/>
      <c r="P61" s="225"/>
      <c r="Q61" s="225"/>
      <c r="R61" s="225"/>
      <c r="S61" s="225"/>
      <c r="T61" s="225"/>
      <c r="U61" s="225"/>
      <c r="V61" s="225"/>
      <c r="W61" s="225"/>
      <c r="X61" s="225"/>
      <c r="Y61" s="225"/>
      <c r="Z61" s="225"/>
      <c r="AA61" s="225"/>
      <c r="AB61" s="225"/>
      <c r="AC61" s="225"/>
      <c r="AD61" s="225"/>
      <c r="AE61" s="225"/>
      <c r="AF61" s="225" t="s">
        <v>15</v>
      </c>
      <c r="AG61" s="225"/>
      <c r="AH61" s="225"/>
      <c r="AI61" s="225"/>
      <c r="AJ61" s="225"/>
      <c r="AK61" s="275" t="s">
        <v>16</v>
      </c>
      <c r="AL61" s="276"/>
      <c r="AM61" s="276"/>
      <c r="AN61" s="276"/>
      <c r="AO61" s="277"/>
      <c r="AP61" s="275" t="s">
        <v>17</v>
      </c>
      <c r="AQ61" s="276"/>
      <c r="AR61" s="276"/>
      <c r="AS61" s="277"/>
      <c r="AT61" s="225" t="s">
        <v>18</v>
      </c>
      <c r="AU61" s="225"/>
      <c r="AV61" s="225"/>
      <c r="AW61" s="225"/>
      <c r="AX61" s="225"/>
      <c r="AY61" s="5"/>
      <c r="AZ61" s="133"/>
    </row>
    <row r="62" spans="1:52" s="6" customFormat="1" ht="12.75" x14ac:dyDescent="0.2">
      <c r="A62" s="4"/>
      <c r="B62" s="4"/>
      <c r="H62" s="5"/>
      <c r="I62" s="1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78"/>
      <c r="AL62" s="279"/>
      <c r="AM62" s="279"/>
      <c r="AN62" s="279"/>
      <c r="AO62" s="280"/>
      <c r="AP62" s="278"/>
      <c r="AQ62" s="279"/>
      <c r="AR62" s="279"/>
      <c r="AS62" s="280"/>
      <c r="AT62" s="225"/>
      <c r="AU62" s="225"/>
      <c r="AV62" s="225"/>
      <c r="AW62" s="225"/>
      <c r="AX62" s="225"/>
      <c r="AY62" s="5"/>
      <c r="AZ62" s="133"/>
    </row>
    <row r="63" spans="1:52" s="6" customFormat="1" ht="17.25" customHeight="1" x14ac:dyDescent="0.2">
      <c r="A63" s="4"/>
      <c r="B63" s="4"/>
      <c r="H63" s="5"/>
      <c r="I63" s="15"/>
      <c r="J63" s="347">
        <v>5</v>
      </c>
      <c r="K63" s="348"/>
      <c r="L63" s="349"/>
      <c r="M63" s="350" t="s">
        <v>91</v>
      </c>
      <c r="N63" s="351"/>
      <c r="O63" s="351"/>
      <c r="P63" s="351"/>
      <c r="Q63" s="351"/>
      <c r="R63" s="351"/>
      <c r="S63" s="351"/>
      <c r="T63" s="351"/>
      <c r="U63" s="351"/>
      <c r="V63" s="351"/>
      <c r="W63" s="351"/>
      <c r="X63" s="351"/>
      <c r="Y63" s="351"/>
      <c r="Z63" s="351"/>
      <c r="AA63" s="351"/>
      <c r="AB63" s="351"/>
      <c r="AC63" s="351"/>
      <c r="AD63" s="351"/>
      <c r="AE63" s="352"/>
      <c r="AF63" s="353"/>
      <c r="AG63" s="354"/>
      <c r="AH63" s="354"/>
      <c r="AI63" s="354"/>
      <c r="AJ63" s="355"/>
      <c r="AK63" s="335"/>
      <c r="AL63" s="336"/>
      <c r="AM63" s="336"/>
      <c r="AN63" s="336"/>
      <c r="AO63" s="337"/>
      <c r="AP63" s="338"/>
      <c r="AQ63" s="339"/>
      <c r="AR63" s="339"/>
      <c r="AS63" s="340"/>
      <c r="AT63" s="341"/>
      <c r="AU63" s="342"/>
      <c r="AV63" s="342"/>
      <c r="AW63" s="342"/>
      <c r="AX63" s="343"/>
      <c r="AY63" s="5"/>
      <c r="AZ63" s="133"/>
    </row>
    <row r="64" spans="1:52" s="6" customFormat="1" ht="17.25" customHeight="1" x14ac:dyDescent="0.2">
      <c r="A64" s="4"/>
      <c r="B64" s="4"/>
      <c r="H64" s="5"/>
      <c r="I64" s="15"/>
      <c r="J64" s="367">
        <v>5.0999999999999996</v>
      </c>
      <c r="K64" s="368"/>
      <c r="L64" s="369"/>
      <c r="M64" s="519" t="s">
        <v>23</v>
      </c>
      <c r="N64" s="520"/>
      <c r="O64" s="520"/>
      <c r="P64" s="520"/>
      <c r="Q64" s="520"/>
      <c r="R64" s="520"/>
      <c r="S64" s="520"/>
      <c r="T64" s="520"/>
      <c r="U64" s="520"/>
      <c r="V64" s="520"/>
      <c r="W64" s="520"/>
      <c r="X64" s="520"/>
      <c r="Y64" s="520"/>
      <c r="Z64" s="520"/>
      <c r="AA64" s="520"/>
      <c r="AB64" s="520"/>
      <c r="AC64" s="520"/>
      <c r="AD64" s="520"/>
      <c r="AE64" s="521"/>
      <c r="AF64" s="275"/>
      <c r="AG64" s="276"/>
      <c r="AH64" s="276"/>
      <c r="AI64" s="276"/>
      <c r="AJ64" s="277"/>
      <c r="AK64" s="374"/>
      <c r="AL64" s="375"/>
      <c r="AM64" s="375"/>
      <c r="AN64" s="375"/>
      <c r="AO64" s="376"/>
      <c r="AP64" s="272"/>
      <c r="AQ64" s="273"/>
      <c r="AR64" s="273"/>
      <c r="AS64" s="274"/>
      <c r="AT64" s="377"/>
      <c r="AU64" s="378"/>
      <c r="AV64" s="378"/>
      <c r="AW64" s="378"/>
      <c r="AX64" s="379"/>
      <c r="AY64" s="5"/>
      <c r="AZ64" s="133"/>
    </row>
    <row r="65" spans="1:52" s="6" customFormat="1" ht="69.75" customHeight="1" x14ac:dyDescent="0.2">
      <c r="A65" s="4"/>
      <c r="B65" s="4"/>
      <c r="H65" s="5"/>
      <c r="I65" s="15"/>
      <c r="J65" s="367"/>
      <c r="K65" s="368"/>
      <c r="L65" s="369"/>
      <c r="M65" s="356" t="s">
        <v>207</v>
      </c>
      <c r="N65" s="255"/>
      <c r="O65" s="255"/>
      <c r="P65" s="255"/>
      <c r="Q65" s="255"/>
      <c r="R65" s="255"/>
      <c r="S65" s="255"/>
      <c r="T65" s="255"/>
      <c r="U65" s="255"/>
      <c r="V65" s="255"/>
      <c r="W65" s="255"/>
      <c r="X65" s="255"/>
      <c r="Y65" s="255"/>
      <c r="Z65" s="255"/>
      <c r="AA65" s="255"/>
      <c r="AB65" s="255"/>
      <c r="AC65" s="255"/>
      <c r="AD65" s="255"/>
      <c r="AE65" s="256"/>
      <c r="AF65" s="395"/>
      <c r="AG65" s="267"/>
      <c r="AH65" s="267"/>
      <c r="AI65" s="267"/>
      <c r="AJ65" s="268"/>
      <c r="AK65" s="473"/>
      <c r="AL65" s="474"/>
      <c r="AM65" s="474"/>
      <c r="AN65" s="474"/>
      <c r="AO65" s="475"/>
      <c r="AP65" s="360"/>
      <c r="AQ65" s="361"/>
      <c r="AR65" s="361"/>
      <c r="AS65" s="362"/>
      <c r="AT65" s="363"/>
      <c r="AU65" s="364"/>
      <c r="AV65" s="364"/>
      <c r="AW65" s="364"/>
      <c r="AX65" s="365"/>
      <c r="AY65" s="5"/>
      <c r="AZ65" s="133"/>
    </row>
    <row r="66" spans="1:52" s="6" customFormat="1" ht="12.75" x14ac:dyDescent="0.2">
      <c r="A66" s="4"/>
      <c r="B66" s="4"/>
      <c r="H66" s="5"/>
      <c r="I66" s="15"/>
      <c r="J66" s="367"/>
      <c r="K66" s="368"/>
      <c r="L66" s="369"/>
      <c r="M66" s="265" t="s">
        <v>199</v>
      </c>
      <c r="N66" s="258"/>
      <c r="O66" s="258"/>
      <c r="P66" s="258"/>
      <c r="Q66" s="258"/>
      <c r="R66" s="258"/>
      <c r="S66" s="258"/>
      <c r="T66" s="258"/>
      <c r="U66" s="258"/>
      <c r="V66" s="258"/>
      <c r="W66" s="258"/>
      <c r="X66" s="258"/>
      <c r="Y66" s="258"/>
      <c r="Z66" s="258"/>
      <c r="AA66" s="258"/>
      <c r="AB66" s="258"/>
      <c r="AC66" s="258"/>
      <c r="AD66" s="258"/>
      <c r="AE66" s="259"/>
      <c r="AF66" s="266" t="s">
        <v>70</v>
      </c>
      <c r="AG66" s="267"/>
      <c r="AH66" s="267"/>
      <c r="AI66" s="267"/>
      <c r="AJ66" s="268"/>
      <c r="AK66" s="395">
        <f>ROUNDUP('Measurement Sheet'!K24*1.1,0)</f>
        <v>50</v>
      </c>
      <c r="AL66" s="267"/>
      <c r="AM66" s="267"/>
      <c r="AN66" s="267"/>
      <c r="AO66" s="268"/>
      <c r="AP66" s="360"/>
      <c r="AQ66" s="361"/>
      <c r="AR66" s="361"/>
      <c r="AS66" s="362"/>
      <c r="AT66" s="363" t="str">
        <f>IF(AK66="Rate only","",IF(AP66&lt;&gt;0,AK66*AP66,""))</f>
        <v/>
      </c>
      <c r="AU66" s="364"/>
      <c r="AV66" s="364"/>
      <c r="AW66" s="364"/>
      <c r="AX66" s="365"/>
      <c r="AY66" s="5"/>
      <c r="AZ66" s="133"/>
    </row>
    <row r="67" spans="1:52" s="6" customFormat="1" ht="12.75" x14ac:dyDescent="0.2">
      <c r="A67" s="4"/>
      <c r="B67" s="4"/>
      <c r="H67" s="5"/>
      <c r="I67" s="15"/>
      <c r="J67" s="367">
        <v>5.2</v>
      </c>
      <c r="K67" s="368"/>
      <c r="L67" s="369"/>
      <c r="M67" s="371" t="s">
        <v>24</v>
      </c>
      <c r="N67" s="372"/>
      <c r="O67" s="372"/>
      <c r="P67" s="372"/>
      <c r="Q67" s="372"/>
      <c r="R67" s="372"/>
      <c r="S67" s="372"/>
      <c r="T67" s="372"/>
      <c r="U67" s="372"/>
      <c r="V67" s="372"/>
      <c r="W67" s="372"/>
      <c r="X67" s="372"/>
      <c r="Y67" s="372"/>
      <c r="Z67" s="372"/>
      <c r="AA67" s="372"/>
      <c r="AB67" s="372"/>
      <c r="AC67" s="372"/>
      <c r="AD67" s="372"/>
      <c r="AE67" s="373"/>
      <c r="AF67" s="374"/>
      <c r="AG67" s="375"/>
      <c r="AH67" s="375"/>
      <c r="AI67" s="375"/>
      <c r="AJ67" s="376"/>
      <c r="AK67" s="374"/>
      <c r="AL67" s="375"/>
      <c r="AM67" s="375"/>
      <c r="AN67" s="375"/>
      <c r="AO67" s="376"/>
      <c r="AP67" s="473"/>
      <c r="AQ67" s="474"/>
      <c r="AR67" s="474"/>
      <c r="AS67" s="475"/>
      <c r="AT67" s="482"/>
      <c r="AU67" s="483"/>
      <c r="AV67" s="483"/>
      <c r="AW67" s="483"/>
      <c r="AX67" s="484"/>
      <c r="AY67" s="5"/>
      <c r="AZ67" s="133"/>
    </row>
    <row r="68" spans="1:52" s="6" customFormat="1" ht="27" customHeight="1" x14ac:dyDescent="0.2">
      <c r="A68" s="4"/>
      <c r="B68" s="4"/>
      <c r="H68" s="5"/>
      <c r="I68" s="15"/>
      <c r="J68" s="227"/>
      <c r="K68" s="227"/>
      <c r="L68" s="227"/>
      <c r="M68" s="366" t="s">
        <v>208</v>
      </c>
      <c r="N68" s="307"/>
      <c r="O68" s="307"/>
      <c r="P68" s="307"/>
      <c r="Q68" s="307"/>
      <c r="R68" s="307"/>
      <c r="S68" s="307"/>
      <c r="T68" s="307"/>
      <c r="U68" s="307"/>
      <c r="V68" s="307"/>
      <c r="W68" s="307"/>
      <c r="X68" s="307"/>
      <c r="Y68" s="307"/>
      <c r="Z68" s="307"/>
      <c r="AA68" s="307"/>
      <c r="AB68" s="307"/>
      <c r="AC68" s="307"/>
      <c r="AD68" s="307"/>
      <c r="AE68" s="307"/>
      <c r="AF68" s="289"/>
      <c r="AG68" s="289"/>
      <c r="AH68" s="289"/>
      <c r="AI68" s="289"/>
      <c r="AJ68" s="289"/>
      <c r="AK68" s="249"/>
      <c r="AL68" s="249"/>
      <c r="AM68" s="249"/>
      <c r="AN68" s="249"/>
      <c r="AO68" s="249"/>
      <c r="AP68" s="249"/>
      <c r="AQ68" s="249"/>
      <c r="AR68" s="249"/>
      <c r="AS68" s="249"/>
      <c r="AT68" s="506"/>
      <c r="AU68" s="506"/>
      <c r="AV68" s="506"/>
      <c r="AW68" s="506"/>
      <c r="AX68" s="506"/>
      <c r="AY68" s="5"/>
      <c r="AZ68" s="133"/>
    </row>
    <row r="69" spans="1:52" s="6" customFormat="1" ht="40.5" customHeight="1" x14ac:dyDescent="0.2">
      <c r="A69" s="4"/>
      <c r="B69" s="4"/>
      <c r="H69" s="5"/>
      <c r="I69" s="15"/>
      <c r="J69" s="227"/>
      <c r="K69" s="227"/>
      <c r="L69" s="227"/>
      <c r="M69" s="307"/>
      <c r="N69" s="307"/>
      <c r="O69" s="307"/>
      <c r="P69" s="307"/>
      <c r="Q69" s="307"/>
      <c r="R69" s="307"/>
      <c r="S69" s="307"/>
      <c r="T69" s="307"/>
      <c r="U69" s="307"/>
      <c r="V69" s="307"/>
      <c r="W69" s="307"/>
      <c r="X69" s="307"/>
      <c r="Y69" s="307"/>
      <c r="Z69" s="307"/>
      <c r="AA69" s="307"/>
      <c r="AB69" s="307"/>
      <c r="AC69" s="307"/>
      <c r="AD69" s="307"/>
      <c r="AE69" s="307"/>
      <c r="AF69" s="289"/>
      <c r="AG69" s="289"/>
      <c r="AH69" s="289"/>
      <c r="AI69" s="289"/>
      <c r="AJ69" s="289"/>
      <c r="AK69" s="249"/>
      <c r="AL69" s="249"/>
      <c r="AM69" s="249"/>
      <c r="AN69" s="249"/>
      <c r="AO69" s="249"/>
      <c r="AP69" s="249"/>
      <c r="AQ69" s="249"/>
      <c r="AR69" s="249"/>
      <c r="AS69" s="249"/>
      <c r="AT69" s="506"/>
      <c r="AU69" s="506"/>
      <c r="AV69" s="506"/>
      <c r="AW69" s="506"/>
      <c r="AX69" s="506"/>
      <c r="AY69" s="5"/>
      <c r="AZ69" s="133"/>
    </row>
    <row r="70" spans="1:52" s="6" customFormat="1" ht="33.75" customHeight="1" x14ac:dyDescent="0.2">
      <c r="A70" s="4"/>
      <c r="B70" s="4"/>
      <c r="H70" s="5"/>
      <c r="I70" s="15"/>
      <c r="J70" s="227"/>
      <c r="K70" s="227"/>
      <c r="L70" s="227"/>
      <c r="M70" s="307"/>
      <c r="N70" s="307"/>
      <c r="O70" s="307"/>
      <c r="P70" s="307"/>
      <c r="Q70" s="307"/>
      <c r="R70" s="307"/>
      <c r="S70" s="307"/>
      <c r="T70" s="307"/>
      <c r="U70" s="307"/>
      <c r="V70" s="307"/>
      <c r="W70" s="307"/>
      <c r="X70" s="307"/>
      <c r="Y70" s="307"/>
      <c r="Z70" s="307"/>
      <c r="AA70" s="307"/>
      <c r="AB70" s="307"/>
      <c r="AC70" s="307"/>
      <c r="AD70" s="307"/>
      <c r="AE70" s="307"/>
      <c r="AF70" s="289"/>
      <c r="AG70" s="289"/>
      <c r="AH70" s="289"/>
      <c r="AI70" s="289"/>
      <c r="AJ70" s="289"/>
      <c r="AK70" s="249"/>
      <c r="AL70" s="249"/>
      <c r="AM70" s="249"/>
      <c r="AN70" s="249"/>
      <c r="AO70" s="249"/>
      <c r="AP70" s="249"/>
      <c r="AQ70" s="249"/>
      <c r="AR70" s="249"/>
      <c r="AS70" s="249"/>
      <c r="AT70" s="506"/>
      <c r="AU70" s="506"/>
      <c r="AV70" s="506"/>
      <c r="AW70" s="506"/>
      <c r="AX70" s="506"/>
      <c r="AY70" s="5"/>
      <c r="AZ70" s="133"/>
    </row>
    <row r="71" spans="1:52" s="6" customFormat="1" ht="12.75" customHeight="1" x14ac:dyDescent="0.2">
      <c r="A71" s="4"/>
      <c r="B71" s="4"/>
      <c r="H71" s="5"/>
      <c r="I71" s="15"/>
      <c r="J71" s="227"/>
      <c r="K71" s="227"/>
      <c r="L71" s="227"/>
      <c r="M71" s="307" t="s">
        <v>25</v>
      </c>
      <c r="N71" s="307"/>
      <c r="O71" s="307"/>
      <c r="P71" s="307"/>
      <c r="Q71" s="307"/>
      <c r="R71" s="307"/>
      <c r="S71" s="307"/>
      <c r="T71" s="307"/>
      <c r="U71" s="307"/>
      <c r="V71" s="307"/>
      <c r="W71" s="307"/>
      <c r="X71" s="307"/>
      <c r="Y71" s="307"/>
      <c r="Z71" s="307"/>
      <c r="AA71" s="307"/>
      <c r="AB71" s="307"/>
      <c r="AC71" s="307"/>
      <c r="AD71" s="307"/>
      <c r="AE71" s="307"/>
      <c r="AF71" s="266" t="s">
        <v>70</v>
      </c>
      <c r="AG71" s="267"/>
      <c r="AH71" s="267"/>
      <c r="AI71" s="267"/>
      <c r="AJ71" s="268"/>
      <c r="AK71" s="289">
        <f>ROUNDUP('Measurement Sheet'!K61*1.1,0)</f>
        <v>237</v>
      </c>
      <c r="AL71" s="289"/>
      <c r="AM71" s="289"/>
      <c r="AN71" s="289"/>
      <c r="AO71" s="289"/>
      <c r="AP71" s="249"/>
      <c r="AQ71" s="249"/>
      <c r="AR71" s="249"/>
      <c r="AS71" s="249"/>
      <c r="AT71" s="363" t="str">
        <f>IF(AK71="Rate only","",IF(AP71&lt;&gt;0,AK71*AP71,""))</f>
        <v/>
      </c>
      <c r="AU71" s="364"/>
      <c r="AV71" s="364"/>
      <c r="AW71" s="364"/>
      <c r="AX71" s="365"/>
      <c r="AY71" s="5"/>
      <c r="AZ71" s="133"/>
    </row>
    <row r="72" spans="1:52" s="35" customFormat="1" ht="12.75" x14ac:dyDescent="0.2">
      <c r="A72" s="34"/>
      <c r="B72" s="34"/>
      <c r="H72" s="36"/>
      <c r="I72" s="37"/>
      <c r="J72" s="507">
        <v>5.3</v>
      </c>
      <c r="K72" s="508"/>
      <c r="L72" s="509"/>
      <c r="M72" s="510" t="s">
        <v>26</v>
      </c>
      <c r="N72" s="511"/>
      <c r="O72" s="511"/>
      <c r="P72" s="511"/>
      <c r="Q72" s="511"/>
      <c r="R72" s="511"/>
      <c r="S72" s="511"/>
      <c r="T72" s="511"/>
      <c r="U72" s="511"/>
      <c r="V72" s="511"/>
      <c r="W72" s="511"/>
      <c r="X72" s="511"/>
      <c r="Y72" s="511"/>
      <c r="Z72" s="511"/>
      <c r="AA72" s="511"/>
      <c r="AB72" s="511"/>
      <c r="AC72" s="511"/>
      <c r="AD72" s="511"/>
      <c r="AE72" s="512"/>
      <c r="AF72" s="513"/>
      <c r="AG72" s="514"/>
      <c r="AH72" s="514"/>
      <c r="AI72" s="514"/>
      <c r="AJ72" s="515"/>
      <c r="AK72" s="516"/>
      <c r="AL72" s="517"/>
      <c r="AM72" s="517"/>
      <c r="AN72" s="517"/>
      <c r="AO72" s="518"/>
      <c r="AP72" s="262"/>
      <c r="AQ72" s="263"/>
      <c r="AR72" s="263"/>
      <c r="AS72" s="264"/>
      <c r="AT72" s="302"/>
      <c r="AU72" s="303"/>
      <c r="AV72" s="303"/>
      <c r="AW72" s="303"/>
      <c r="AX72" s="304"/>
      <c r="AY72" s="36"/>
      <c r="AZ72" s="159"/>
    </row>
    <row r="73" spans="1:52" s="6" customFormat="1" ht="116.25" customHeight="1" x14ac:dyDescent="0.2">
      <c r="A73" s="4"/>
      <c r="B73" s="4"/>
      <c r="H73" s="5"/>
      <c r="I73" s="15"/>
      <c r="J73" s="227"/>
      <c r="K73" s="227"/>
      <c r="L73" s="227"/>
      <c r="M73" s="356" t="s">
        <v>200</v>
      </c>
      <c r="N73" s="255"/>
      <c r="O73" s="255"/>
      <c r="P73" s="255"/>
      <c r="Q73" s="255"/>
      <c r="R73" s="255"/>
      <c r="S73" s="255"/>
      <c r="T73" s="255"/>
      <c r="U73" s="255"/>
      <c r="V73" s="255"/>
      <c r="W73" s="255"/>
      <c r="X73" s="255"/>
      <c r="Y73" s="255"/>
      <c r="Z73" s="255"/>
      <c r="AA73" s="255"/>
      <c r="AB73" s="255"/>
      <c r="AC73" s="255"/>
      <c r="AD73" s="255"/>
      <c r="AE73" s="256"/>
      <c r="AF73" s="395" t="s">
        <v>27</v>
      </c>
      <c r="AG73" s="267"/>
      <c r="AH73" s="267"/>
      <c r="AI73" s="267"/>
      <c r="AJ73" s="268"/>
      <c r="AK73" s="395">
        <f>ROUNDUP('Measurement Sheet'!K66*1.1,0)</f>
        <v>30</v>
      </c>
      <c r="AL73" s="267"/>
      <c r="AM73" s="267"/>
      <c r="AN73" s="267"/>
      <c r="AO73" s="268"/>
      <c r="AP73" s="360"/>
      <c r="AQ73" s="361"/>
      <c r="AR73" s="361"/>
      <c r="AS73" s="362"/>
      <c r="AT73" s="363" t="str">
        <f>IF(AK73="Rate only","",IF(AP73&lt;&gt;0,AK73*AP73,""))</f>
        <v/>
      </c>
      <c r="AU73" s="364"/>
      <c r="AV73" s="364"/>
      <c r="AW73" s="364"/>
      <c r="AX73" s="365"/>
      <c r="AY73" s="5"/>
      <c r="AZ73" s="133"/>
    </row>
    <row r="74" spans="1:52" s="35" customFormat="1" ht="12.75" x14ac:dyDescent="0.2">
      <c r="A74" s="34"/>
      <c r="B74" s="34"/>
      <c r="H74" s="36"/>
      <c r="I74" s="37"/>
      <c r="J74" s="367">
        <v>5.4</v>
      </c>
      <c r="K74" s="368"/>
      <c r="L74" s="369"/>
      <c r="M74" s="371" t="s">
        <v>28</v>
      </c>
      <c r="N74" s="372"/>
      <c r="O74" s="372"/>
      <c r="P74" s="372"/>
      <c r="Q74" s="372"/>
      <c r="R74" s="372"/>
      <c r="S74" s="372"/>
      <c r="T74" s="372"/>
      <c r="U74" s="372"/>
      <c r="V74" s="372"/>
      <c r="W74" s="372"/>
      <c r="X74" s="372"/>
      <c r="Y74" s="372"/>
      <c r="Z74" s="372"/>
      <c r="AA74" s="372"/>
      <c r="AB74" s="372"/>
      <c r="AC74" s="372"/>
      <c r="AD74" s="372"/>
      <c r="AE74" s="373"/>
      <c r="AF74" s="275"/>
      <c r="AG74" s="276"/>
      <c r="AH74" s="276"/>
      <c r="AI74" s="276"/>
      <c r="AJ74" s="277"/>
      <c r="AK74" s="374"/>
      <c r="AL74" s="375"/>
      <c r="AM74" s="375"/>
      <c r="AN74" s="375"/>
      <c r="AO74" s="376"/>
      <c r="AP74" s="272"/>
      <c r="AQ74" s="273"/>
      <c r="AR74" s="273"/>
      <c r="AS74" s="274"/>
      <c r="AT74" s="377"/>
      <c r="AU74" s="378"/>
      <c r="AV74" s="378"/>
      <c r="AW74" s="378"/>
      <c r="AX74" s="379"/>
      <c r="AY74" s="36"/>
      <c r="AZ74" s="159"/>
    </row>
    <row r="75" spans="1:52" s="6" customFormat="1" ht="149.25" customHeight="1" x14ac:dyDescent="0.2">
      <c r="A75" s="4"/>
      <c r="B75" s="4"/>
      <c r="H75" s="5"/>
      <c r="I75" s="15"/>
      <c r="J75" s="227"/>
      <c r="K75" s="227"/>
      <c r="L75" s="227"/>
      <c r="M75" s="366" t="s">
        <v>209</v>
      </c>
      <c r="N75" s="307"/>
      <c r="O75" s="307"/>
      <c r="P75" s="307"/>
      <c r="Q75" s="307"/>
      <c r="R75" s="307"/>
      <c r="S75" s="307"/>
      <c r="T75" s="307"/>
      <c r="U75" s="307"/>
      <c r="V75" s="307"/>
      <c r="W75" s="307"/>
      <c r="X75" s="307"/>
      <c r="Y75" s="307"/>
      <c r="Z75" s="307"/>
      <c r="AA75" s="307"/>
      <c r="AB75" s="307"/>
      <c r="AC75" s="307"/>
      <c r="AD75" s="307"/>
      <c r="AE75" s="307"/>
      <c r="AF75" s="289" t="s">
        <v>27</v>
      </c>
      <c r="AG75" s="289"/>
      <c r="AH75" s="289"/>
      <c r="AI75" s="289"/>
      <c r="AJ75" s="289"/>
      <c r="AK75" s="370">
        <f>'Measurement Sheet'!K74*1.1</f>
        <v>5.5</v>
      </c>
      <c r="AL75" s="370"/>
      <c r="AM75" s="370"/>
      <c r="AN75" s="370"/>
      <c r="AO75" s="370"/>
      <c r="AP75" s="249"/>
      <c r="AQ75" s="249"/>
      <c r="AR75" s="249"/>
      <c r="AS75" s="249"/>
      <c r="AT75" s="363" t="str">
        <f>IF(AK75="Rate only","",IF(AP75&lt;&gt;0,AK75*AP75,""))</f>
        <v/>
      </c>
      <c r="AU75" s="364"/>
      <c r="AV75" s="364"/>
      <c r="AW75" s="364"/>
      <c r="AX75" s="365"/>
      <c r="AY75" s="5"/>
      <c r="AZ75" s="133"/>
    </row>
    <row r="76" spans="1:52" s="6" customFormat="1" ht="12.75" x14ac:dyDescent="0.2">
      <c r="A76" s="4"/>
      <c r="B76" s="10"/>
      <c r="C76" s="11"/>
      <c r="D76" s="11"/>
      <c r="E76" s="11"/>
      <c r="F76" s="11"/>
      <c r="G76" s="11"/>
      <c r="H76" s="5"/>
      <c r="I76" s="14"/>
      <c r="J76" s="367">
        <v>5.5</v>
      </c>
      <c r="K76" s="368"/>
      <c r="L76" s="369"/>
      <c r="M76" s="371" t="s">
        <v>92</v>
      </c>
      <c r="N76" s="372"/>
      <c r="O76" s="372"/>
      <c r="P76" s="372"/>
      <c r="Q76" s="372"/>
      <c r="R76" s="372"/>
      <c r="S76" s="372"/>
      <c r="T76" s="372"/>
      <c r="U76" s="372"/>
      <c r="V76" s="372"/>
      <c r="W76" s="372"/>
      <c r="X76" s="372"/>
      <c r="Y76" s="372"/>
      <c r="Z76" s="372"/>
      <c r="AA76" s="372"/>
      <c r="AB76" s="372"/>
      <c r="AC76" s="372"/>
      <c r="AD76" s="372"/>
      <c r="AE76" s="373"/>
      <c r="AF76" s="275"/>
      <c r="AG76" s="276"/>
      <c r="AH76" s="276"/>
      <c r="AI76" s="276"/>
      <c r="AJ76" s="277"/>
      <c r="AK76" s="374"/>
      <c r="AL76" s="375"/>
      <c r="AM76" s="375"/>
      <c r="AN76" s="375"/>
      <c r="AO76" s="376"/>
      <c r="AP76" s="272"/>
      <c r="AQ76" s="273"/>
      <c r="AR76" s="273"/>
      <c r="AS76" s="274"/>
      <c r="AT76" s="377"/>
      <c r="AU76" s="378"/>
      <c r="AV76" s="378"/>
      <c r="AW76" s="378"/>
      <c r="AX76" s="379"/>
      <c r="AY76" s="5"/>
      <c r="AZ76" s="133"/>
    </row>
    <row r="77" spans="1:52" s="6" customFormat="1" ht="118.5" customHeight="1" x14ac:dyDescent="0.2">
      <c r="A77" s="4"/>
      <c r="B77" s="10"/>
      <c r="C77" s="11"/>
      <c r="D77" s="11"/>
      <c r="E77" s="11"/>
      <c r="F77" s="11"/>
      <c r="G77" s="11"/>
      <c r="H77" s="5"/>
      <c r="I77" s="23"/>
      <c r="J77" s="227"/>
      <c r="K77" s="227"/>
      <c r="L77" s="227"/>
      <c r="M77" s="366" t="s">
        <v>268</v>
      </c>
      <c r="N77" s="307"/>
      <c r="O77" s="307"/>
      <c r="P77" s="307"/>
      <c r="Q77" s="307"/>
      <c r="R77" s="307"/>
      <c r="S77" s="307"/>
      <c r="T77" s="307"/>
      <c r="U77" s="307"/>
      <c r="V77" s="307"/>
      <c r="W77" s="307"/>
      <c r="X77" s="307"/>
      <c r="Y77" s="307"/>
      <c r="Z77" s="307"/>
      <c r="AA77" s="307"/>
      <c r="AB77" s="307"/>
      <c r="AC77" s="307"/>
      <c r="AD77" s="307"/>
      <c r="AE77" s="307"/>
      <c r="AF77" s="288" t="s">
        <v>93</v>
      </c>
      <c r="AG77" s="289"/>
      <c r="AH77" s="289"/>
      <c r="AI77" s="289"/>
      <c r="AJ77" s="289"/>
      <c r="AK77" s="380" t="s">
        <v>193</v>
      </c>
      <c r="AL77" s="380"/>
      <c r="AM77" s="380"/>
      <c r="AN77" s="380"/>
      <c r="AO77" s="380"/>
      <c r="AP77" s="249"/>
      <c r="AQ77" s="249"/>
      <c r="AR77" s="249"/>
      <c r="AS77" s="249"/>
      <c r="AT77" s="363" t="str">
        <f>IF(AK77="Rate only","",IF(AP77&lt;&gt;0,AK77*AP77,""))</f>
        <v/>
      </c>
      <c r="AU77" s="364"/>
      <c r="AV77" s="364"/>
      <c r="AW77" s="364"/>
      <c r="AX77" s="365"/>
      <c r="AY77" s="5"/>
      <c r="AZ77" s="133"/>
    </row>
    <row r="78" spans="1:52" s="6" customFormat="1" ht="16.5" customHeight="1" x14ac:dyDescent="0.2">
      <c r="A78" s="4"/>
      <c r="B78" s="4"/>
      <c r="H78" s="5"/>
      <c r="I78" s="15"/>
      <c r="J78" s="221"/>
      <c r="K78" s="221"/>
      <c r="L78" s="221"/>
      <c r="M78" s="284" t="s">
        <v>114</v>
      </c>
      <c r="N78" s="285"/>
      <c r="O78" s="285"/>
      <c r="P78" s="285"/>
      <c r="Q78" s="285"/>
      <c r="R78" s="285"/>
      <c r="S78" s="285"/>
      <c r="T78" s="285"/>
      <c r="U78" s="285"/>
      <c r="V78" s="285"/>
      <c r="W78" s="285"/>
      <c r="X78" s="285"/>
      <c r="Y78" s="285"/>
      <c r="Z78" s="285"/>
      <c r="AA78" s="285"/>
      <c r="AB78" s="285"/>
      <c r="AC78" s="285"/>
      <c r="AD78" s="285"/>
      <c r="AE78" s="286"/>
      <c r="AF78" s="225"/>
      <c r="AG78" s="225"/>
      <c r="AH78" s="225"/>
      <c r="AI78" s="225"/>
      <c r="AJ78" s="225"/>
      <c r="AK78" s="226"/>
      <c r="AL78" s="226"/>
      <c r="AM78" s="226"/>
      <c r="AN78" s="226"/>
      <c r="AO78" s="226"/>
      <c r="AP78" s="227"/>
      <c r="AQ78" s="227"/>
      <c r="AR78" s="227"/>
      <c r="AS78" s="227"/>
      <c r="AT78" s="243">
        <f>SUM(AT64:AY77)</f>
        <v>0</v>
      </c>
      <c r="AU78" s="244"/>
      <c r="AV78" s="244"/>
      <c r="AW78" s="244"/>
      <c r="AX78" s="245"/>
      <c r="AY78" s="5"/>
      <c r="AZ78" s="133"/>
    </row>
    <row r="79" spans="1:52" s="6" customFormat="1" ht="6" customHeight="1" x14ac:dyDescent="0.2">
      <c r="A79" s="25"/>
      <c r="B79" s="17"/>
      <c r="C79" s="17"/>
      <c r="D79" s="17"/>
      <c r="E79" s="17"/>
      <c r="F79" s="17"/>
      <c r="G79" s="17"/>
      <c r="H79" s="17"/>
      <c r="I79" s="17"/>
      <c r="J79" s="17"/>
      <c r="K79" s="17"/>
      <c r="L79" s="17"/>
      <c r="M79" s="128"/>
      <c r="N79" s="17"/>
      <c r="O79" s="21"/>
      <c r="P79" s="21"/>
      <c r="Q79" s="21"/>
      <c r="R79" s="21"/>
      <c r="S79" s="21"/>
      <c r="T79" s="21"/>
      <c r="U79" s="21"/>
      <c r="V79" s="21"/>
      <c r="W79" s="21"/>
      <c r="X79" s="21"/>
      <c r="Y79" s="21"/>
      <c r="Z79" s="21"/>
      <c r="AA79" s="21"/>
      <c r="AB79" s="21"/>
      <c r="AC79" s="21"/>
      <c r="AD79" s="21"/>
      <c r="AE79" s="21"/>
      <c r="AF79" s="21"/>
      <c r="AG79" s="21"/>
      <c r="AH79" s="21"/>
      <c r="AI79" s="21"/>
      <c r="AJ79" s="21"/>
      <c r="AK79" s="22"/>
      <c r="AL79" s="22"/>
      <c r="AM79" s="22"/>
      <c r="AN79" s="22"/>
      <c r="AO79" s="22"/>
      <c r="AP79" s="21"/>
      <c r="AQ79" s="21"/>
      <c r="AR79" s="21"/>
      <c r="AS79" s="21"/>
      <c r="AT79" s="23"/>
      <c r="AU79" s="23"/>
      <c r="AV79" s="23"/>
      <c r="AW79" s="23"/>
      <c r="AX79" s="23"/>
      <c r="AY79" s="18"/>
      <c r="AZ79" s="133"/>
    </row>
    <row r="80" spans="1:52" s="2" customFormat="1" ht="4.5" customHeight="1" x14ac:dyDescent="0.2">
      <c r="A80" s="1"/>
      <c r="AY80" s="3"/>
    </row>
    <row r="81" spans="1:52" s="6" customFormat="1" ht="22.5" customHeight="1" x14ac:dyDescent="0.2">
      <c r="A81" s="4"/>
      <c r="B81" s="296"/>
      <c r="C81" s="297"/>
      <c r="D81" s="297"/>
      <c r="E81" s="297"/>
      <c r="F81" s="297"/>
      <c r="G81" s="297"/>
      <c r="H81" s="297"/>
      <c r="I81" s="297"/>
      <c r="J81" s="297"/>
      <c r="K81" s="297"/>
      <c r="L81" s="297"/>
      <c r="M81" s="297"/>
      <c r="N81" s="297"/>
      <c r="O81" s="297"/>
      <c r="P81" s="297"/>
      <c r="Q81" s="297"/>
      <c r="R81" s="297"/>
      <c r="S81" s="297"/>
      <c r="T81" s="297"/>
      <c r="U81" s="298"/>
      <c r="V81" s="231" t="s">
        <v>0</v>
      </c>
      <c r="W81" s="232"/>
      <c r="X81" s="232"/>
      <c r="Y81" s="232"/>
      <c r="Z81" s="232"/>
      <c r="AA81" s="232"/>
      <c r="AB81" s="232"/>
      <c r="AC81" s="233"/>
      <c r="AD81" s="308" t="str">
        <f>$AD$2</f>
        <v>Development of Ro-Ro Yard at GPPL</v>
      </c>
      <c r="AE81" s="309"/>
      <c r="AF81" s="309"/>
      <c r="AG81" s="309"/>
      <c r="AH81" s="309"/>
      <c r="AI81" s="309"/>
      <c r="AJ81" s="309"/>
      <c r="AK81" s="309"/>
      <c r="AL81" s="309"/>
      <c r="AM81" s="309"/>
      <c r="AN81" s="309"/>
      <c r="AO81" s="309"/>
      <c r="AP81" s="309"/>
      <c r="AQ81" s="309"/>
      <c r="AR81" s="309"/>
      <c r="AS81" s="309"/>
      <c r="AT81" s="310"/>
      <c r="AU81" s="293" t="s">
        <v>1</v>
      </c>
      <c r="AV81" s="294"/>
      <c r="AW81" s="294"/>
      <c r="AX81" s="295"/>
      <c r="AY81" s="5"/>
      <c r="AZ81" s="133"/>
    </row>
    <row r="82" spans="1:52" s="6" customFormat="1" ht="12.75" customHeight="1" x14ac:dyDescent="0.2">
      <c r="A82" s="4"/>
      <c r="B82" s="299"/>
      <c r="C82" s="300"/>
      <c r="D82" s="300"/>
      <c r="E82" s="300"/>
      <c r="F82" s="300"/>
      <c r="G82" s="300"/>
      <c r="H82" s="300"/>
      <c r="I82" s="300"/>
      <c r="J82" s="300"/>
      <c r="K82" s="300"/>
      <c r="L82" s="300"/>
      <c r="M82" s="300"/>
      <c r="N82" s="300"/>
      <c r="O82" s="300"/>
      <c r="P82" s="300"/>
      <c r="Q82" s="300"/>
      <c r="R82" s="300"/>
      <c r="S82" s="300"/>
      <c r="T82" s="300"/>
      <c r="U82" s="301"/>
      <c r="V82" s="231" t="s">
        <v>2</v>
      </c>
      <c r="W82" s="232"/>
      <c r="X82" s="232"/>
      <c r="Y82" s="232"/>
      <c r="Z82" s="232"/>
      <c r="AA82" s="232"/>
      <c r="AB82" s="232"/>
      <c r="AC82" s="233"/>
      <c r="AD82" s="311" t="str">
        <f>$AD$3</f>
        <v>BMTI 1511</v>
      </c>
      <c r="AE82" s="312"/>
      <c r="AF82" s="312"/>
      <c r="AG82" s="312"/>
      <c r="AH82" s="312"/>
      <c r="AI82" s="312"/>
      <c r="AJ82" s="312"/>
      <c r="AK82" s="312"/>
      <c r="AL82" s="312"/>
      <c r="AM82" s="312"/>
      <c r="AN82" s="312"/>
      <c r="AO82" s="312"/>
      <c r="AP82" s="312"/>
      <c r="AQ82" s="312"/>
      <c r="AR82" s="312"/>
      <c r="AS82" s="312"/>
      <c r="AT82" s="313"/>
      <c r="AU82" s="314">
        <f>AU52+1</f>
        <v>4</v>
      </c>
      <c r="AV82" s="315"/>
      <c r="AW82" s="315"/>
      <c r="AX82" s="316"/>
      <c r="AY82" s="5"/>
      <c r="AZ82" s="133"/>
    </row>
    <row r="83" spans="1:52" s="6" customFormat="1" ht="12.75" customHeight="1" x14ac:dyDescent="0.2">
      <c r="A83" s="4"/>
      <c r="B83" s="231" t="s">
        <v>3</v>
      </c>
      <c r="C83" s="232"/>
      <c r="D83" s="232"/>
      <c r="E83" s="232"/>
      <c r="F83" s="232"/>
      <c r="G83" s="232"/>
      <c r="H83" s="233"/>
      <c r="I83" s="231" t="s">
        <v>4</v>
      </c>
      <c r="J83" s="232"/>
      <c r="K83" s="232"/>
      <c r="L83" s="232"/>
      <c r="M83" s="232"/>
      <c r="N83" s="232"/>
      <c r="O83" s="232"/>
      <c r="P83" s="232"/>
      <c r="Q83" s="232"/>
      <c r="R83" s="232"/>
      <c r="S83" s="232"/>
      <c r="T83" s="232"/>
      <c r="U83" s="233"/>
      <c r="V83" s="317" t="s">
        <v>5</v>
      </c>
      <c r="W83" s="318"/>
      <c r="X83" s="318"/>
      <c r="Y83" s="318"/>
      <c r="Z83" s="318"/>
      <c r="AA83" s="318"/>
      <c r="AB83" s="318"/>
      <c r="AC83" s="319"/>
      <c r="AD83" s="323" t="str">
        <f>$AD$4</f>
        <v>Volume-3, Part-1, Bill of Quantities</v>
      </c>
      <c r="AE83" s="324"/>
      <c r="AF83" s="324"/>
      <c r="AG83" s="324"/>
      <c r="AH83" s="324"/>
      <c r="AI83" s="324"/>
      <c r="AJ83" s="324"/>
      <c r="AK83" s="324"/>
      <c r="AL83" s="324"/>
      <c r="AM83" s="324"/>
      <c r="AN83" s="324"/>
      <c r="AO83" s="324"/>
      <c r="AP83" s="324"/>
      <c r="AQ83" s="324"/>
      <c r="AR83" s="324"/>
      <c r="AS83" s="324"/>
      <c r="AT83" s="325"/>
      <c r="AU83" s="329"/>
      <c r="AV83" s="330"/>
      <c r="AW83" s="330"/>
      <c r="AX83" s="331"/>
      <c r="AY83" s="5"/>
      <c r="AZ83" s="133"/>
    </row>
    <row r="84" spans="1:52" s="6" customFormat="1" ht="12.75" customHeight="1" x14ac:dyDescent="0.2">
      <c r="A84" s="4"/>
      <c r="B84" s="231" t="s">
        <v>6</v>
      </c>
      <c r="C84" s="232"/>
      <c r="D84" s="232"/>
      <c r="E84" s="232"/>
      <c r="F84" s="232"/>
      <c r="G84" s="232"/>
      <c r="H84" s="233"/>
      <c r="I84" s="231" t="s">
        <v>245</v>
      </c>
      <c r="J84" s="232"/>
      <c r="K84" s="232"/>
      <c r="L84" s="232"/>
      <c r="M84" s="232"/>
      <c r="N84" s="232"/>
      <c r="O84" s="232"/>
      <c r="P84" s="232"/>
      <c r="Q84" s="232"/>
      <c r="R84" s="232"/>
      <c r="S84" s="232"/>
      <c r="T84" s="232"/>
      <c r="U84" s="233"/>
      <c r="V84" s="320"/>
      <c r="W84" s="321"/>
      <c r="X84" s="321"/>
      <c r="Y84" s="321"/>
      <c r="Z84" s="321"/>
      <c r="AA84" s="321"/>
      <c r="AB84" s="321"/>
      <c r="AC84" s="322"/>
      <c r="AD84" s="326"/>
      <c r="AE84" s="327"/>
      <c r="AF84" s="327"/>
      <c r="AG84" s="327"/>
      <c r="AH84" s="327"/>
      <c r="AI84" s="327"/>
      <c r="AJ84" s="327"/>
      <c r="AK84" s="327"/>
      <c r="AL84" s="327"/>
      <c r="AM84" s="327"/>
      <c r="AN84" s="327"/>
      <c r="AO84" s="327"/>
      <c r="AP84" s="327"/>
      <c r="AQ84" s="327"/>
      <c r="AR84" s="327"/>
      <c r="AS84" s="327"/>
      <c r="AT84" s="328"/>
      <c r="AU84" s="332"/>
      <c r="AV84" s="333"/>
      <c r="AW84" s="333"/>
      <c r="AX84" s="334"/>
      <c r="AY84" s="5"/>
      <c r="AZ84" s="133"/>
    </row>
    <row r="85" spans="1:52" s="6" customFormat="1" ht="12.75" customHeight="1" x14ac:dyDescent="0.2">
      <c r="A85" s="4"/>
      <c r="B85" s="231" t="s">
        <v>7</v>
      </c>
      <c r="C85" s="232"/>
      <c r="D85" s="232"/>
      <c r="E85" s="232"/>
      <c r="F85" s="232"/>
      <c r="G85" s="232"/>
      <c r="H85" s="233"/>
      <c r="I85" s="246">
        <v>0</v>
      </c>
      <c r="J85" s="247"/>
      <c r="K85" s="247"/>
      <c r="L85" s="247"/>
      <c r="M85" s="248"/>
      <c r="N85" s="246" t="s">
        <v>8</v>
      </c>
      <c r="O85" s="247"/>
      <c r="P85" s="247"/>
      <c r="Q85" s="248"/>
      <c r="R85" s="246">
        <v>1</v>
      </c>
      <c r="S85" s="247"/>
      <c r="T85" s="247"/>
      <c r="U85" s="248"/>
      <c r="V85" s="246" t="s">
        <v>8</v>
      </c>
      <c r="W85" s="247"/>
      <c r="X85" s="247"/>
      <c r="Y85" s="248"/>
      <c r="Z85" s="246">
        <v>2</v>
      </c>
      <c r="AA85" s="247"/>
      <c r="AB85" s="247"/>
      <c r="AC85" s="248"/>
      <c r="AD85" s="246" t="s">
        <v>8</v>
      </c>
      <c r="AE85" s="247"/>
      <c r="AF85" s="247"/>
      <c r="AG85" s="248"/>
      <c r="AH85" s="287">
        <v>3</v>
      </c>
      <c r="AI85" s="287"/>
      <c r="AJ85" s="287"/>
      <c r="AK85" s="287"/>
      <c r="AL85" s="287"/>
      <c r="AM85" s="287" t="s">
        <v>8</v>
      </c>
      <c r="AN85" s="287"/>
      <c r="AO85" s="287"/>
      <c r="AP85" s="287"/>
      <c r="AQ85" s="287">
        <v>4</v>
      </c>
      <c r="AR85" s="287"/>
      <c r="AS85" s="287"/>
      <c r="AT85" s="287"/>
      <c r="AU85" s="246" t="s">
        <v>8</v>
      </c>
      <c r="AV85" s="247"/>
      <c r="AW85" s="247"/>
      <c r="AX85" s="248"/>
      <c r="AY85" s="5"/>
      <c r="AZ85" s="133"/>
    </row>
    <row r="86" spans="1:52" s="6" customFormat="1" ht="12.75" customHeight="1" x14ac:dyDescent="0.2">
      <c r="A86" s="4"/>
      <c r="B86" s="231" t="s">
        <v>9</v>
      </c>
      <c r="C86" s="232"/>
      <c r="D86" s="232"/>
      <c r="E86" s="232"/>
      <c r="F86" s="232"/>
      <c r="G86" s="232"/>
      <c r="H86" s="233"/>
      <c r="I86" s="246" t="str">
        <f>I56</f>
        <v>KC</v>
      </c>
      <c r="J86" s="247"/>
      <c r="K86" s="247"/>
      <c r="L86" s="247"/>
      <c r="M86" s="248"/>
      <c r="N86" s="344">
        <f ca="1">$N$7</f>
        <v>45224</v>
      </c>
      <c r="O86" s="345"/>
      <c r="P86" s="345"/>
      <c r="Q86" s="346"/>
      <c r="R86" s="246"/>
      <c r="S86" s="247"/>
      <c r="T86" s="247"/>
      <c r="U86" s="248"/>
      <c r="V86" s="281"/>
      <c r="W86" s="282"/>
      <c r="X86" s="282"/>
      <c r="Y86" s="283"/>
      <c r="Z86" s="246"/>
      <c r="AA86" s="247"/>
      <c r="AB86" s="247"/>
      <c r="AC86" s="248"/>
      <c r="AD86" s="281"/>
      <c r="AE86" s="282"/>
      <c r="AF86" s="282"/>
      <c r="AG86" s="283"/>
      <c r="AH86" s="287"/>
      <c r="AI86" s="287"/>
      <c r="AJ86" s="287"/>
      <c r="AK86" s="287"/>
      <c r="AL86" s="287"/>
      <c r="AM86" s="287"/>
      <c r="AN86" s="287"/>
      <c r="AO86" s="287"/>
      <c r="AP86" s="287"/>
      <c r="AQ86" s="287"/>
      <c r="AR86" s="287"/>
      <c r="AS86" s="287"/>
      <c r="AT86" s="287"/>
      <c r="AU86" s="246"/>
      <c r="AV86" s="247"/>
      <c r="AW86" s="247"/>
      <c r="AX86" s="248"/>
      <c r="AY86" s="5"/>
      <c r="AZ86" s="133"/>
    </row>
    <row r="87" spans="1:52" s="6" customFormat="1" ht="12.75" customHeight="1" x14ac:dyDescent="0.2">
      <c r="A87" s="4"/>
      <c r="B87" s="231" t="s">
        <v>10</v>
      </c>
      <c r="C87" s="232"/>
      <c r="D87" s="232"/>
      <c r="E87" s="232"/>
      <c r="F87" s="232"/>
      <c r="G87" s="232"/>
      <c r="H87" s="233"/>
      <c r="I87" s="246" t="str">
        <f>I57</f>
        <v>AR</v>
      </c>
      <c r="J87" s="247"/>
      <c r="K87" s="247"/>
      <c r="L87" s="247"/>
      <c r="M87" s="248"/>
      <c r="N87" s="344">
        <f ca="1">$N$8</f>
        <v>45224</v>
      </c>
      <c r="O87" s="345"/>
      <c r="P87" s="345"/>
      <c r="Q87" s="346"/>
      <c r="R87" s="246"/>
      <c r="S87" s="247"/>
      <c r="T87" s="247"/>
      <c r="U87" s="248"/>
      <c r="V87" s="281"/>
      <c r="W87" s="282"/>
      <c r="X87" s="282"/>
      <c r="Y87" s="283"/>
      <c r="Z87" s="246"/>
      <c r="AA87" s="247"/>
      <c r="AB87" s="247"/>
      <c r="AC87" s="248"/>
      <c r="AD87" s="281"/>
      <c r="AE87" s="282"/>
      <c r="AF87" s="282"/>
      <c r="AG87" s="283"/>
      <c r="AH87" s="287"/>
      <c r="AI87" s="287"/>
      <c r="AJ87" s="287"/>
      <c r="AK87" s="287"/>
      <c r="AL87" s="287"/>
      <c r="AM87" s="287"/>
      <c r="AN87" s="287"/>
      <c r="AO87" s="287"/>
      <c r="AP87" s="287"/>
      <c r="AQ87" s="287"/>
      <c r="AR87" s="287"/>
      <c r="AS87" s="287"/>
      <c r="AT87" s="287"/>
      <c r="AU87" s="246"/>
      <c r="AV87" s="247"/>
      <c r="AW87" s="247"/>
      <c r="AX87" s="248"/>
      <c r="AY87" s="5"/>
      <c r="AZ87" s="133"/>
    </row>
    <row r="88" spans="1:52" s="6" customFormat="1" ht="12.75" customHeight="1" x14ac:dyDescent="0.2">
      <c r="A88" s="4"/>
      <c r="B88" s="231" t="s">
        <v>11</v>
      </c>
      <c r="C88" s="232"/>
      <c r="D88" s="232"/>
      <c r="E88" s="232"/>
      <c r="F88" s="232"/>
      <c r="G88" s="232"/>
      <c r="H88" s="233"/>
      <c r="I88" s="246" t="str">
        <f>I58</f>
        <v>AR</v>
      </c>
      <c r="J88" s="247"/>
      <c r="K88" s="247"/>
      <c r="L88" s="247"/>
      <c r="M88" s="248"/>
      <c r="N88" s="344">
        <f ca="1">$N$9</f>
        <v>45224</v>
      </c>
      <c r="O88" s="345"/>
      <c r="P88" s="345"/>
      <c r="Q88" s="346"/>
      <c r="R88" s="246"/>
      <c r="S88" s="247"/>
      <c r="T88" s="247"/>
      <c r="U88" s="248"/>
      <c r="V88" s="281"/>
      <c r="W88" s="282"/>
      <c r="X88" s="282"/>
      <c r="Y88" s="283"/>
      <c r="Z88" s="246"/>
      <c r="AA88" s="247"/>
      <c r="AB88" s="247"/>
      <c r="AC88" s="248"/>
      <c r="AD88" s="281"/>
      <c r="AE88" s="282"/>
      <c r="AF88" s="282"/>
      <c r="AG88" s="283"/>
      <c r="AH88" s="287"/>
      <c r="AI88" s="287"/>
      <c r="AJ88" s="287"/>
      <c r="AK88" s="287"/>
      <c r="AL88" s="287"/>
      <c r="AM88" s="287"/>
      <c r="AN88" s="287"/>
      <c r="AO88" s="287"/>
      <c r="AP88" s="287"/>
      <c r="AQ88" s="287"/>
      <c r="AR88" s="287"/>
      <c r="AS88" s="287"/>
      <c r="AT88" s="287"/>
      <c r="AU88" s="246"/>
      <c r="AV88" s="247"/>
      <c r="AW88" s="247"/>
      <c r="AX88" s="248"/>
      <c r="AY88" s="5"/>
      <c r="AZ88" s="133"/>
    </row>
    <row r="89" spans="1:52" s="6" customFormat="1" ht="4.5" customHeight="1" x14ac:dyDescent="0.2">
      <c r="A89" s="4"/>
      <c r="B89" s="26"/>
      <c r="C89" s="27"/>
      <c r="D89" s="27"/>
      <c r="E89" s="27"/>
      <c r="F89" s="27"/>
      <c r="G89" s="27"/>
      <c r="H89" s="5"/>
      <c r="I89" s="28"/>
      <c r="J89" s="61"/>
      <c r="AG89" s="14"/>
      <c r="AH89" s="14"/>
      <c r="AY89" s="5"/>
      <c r="AZ89" s="133"/>
    </row>
    <row r="90" spans="1:52" s="6" customFormat="1" ht="23.25" customHeight="1" x14ac:dyDescent="0.2">
      <c r="A90" s="4"/>
      <c r="B90" s="10"/>
      <c r="C90" s="29"/>
      <c r="D90" s="29"/>
      <c r="E90" s="29"/>
      <c r="F90" s="29"/>
      <c r="G90" s="29"/>
      <c r="H90" s="30"/>
      <c r="I90" s="31"/>
      <c r="J90" s="225" t="s">
        <v>367</v>
      </c>
      <c r="K90" s="225"/>
      <c r="L90" s="225"/>
      <c r="M90" s="225" t="s">
        <v>14</v>
      </c>
      <c r="N90" s="225"/>
      <c r="O90" s="225"/>
      <c r="P90" s="225"/>
      <c r="Q90" s="225"/>
      <c r="R90" s="225"/>
      <c r="S90" s="225"/>
      <c r="T90" s="225"/>
      <c r="U90" s="225"/>
      <c r="V90" s="225"/>
      <c r="W90" s="225"/>
      <c r="X90" s="225"/>
      <c r="Y90" s="225"/>
      <c r="Z90" s="225"/>
      <c r="AA90" s="225"/>
      <c r="AB90" s="225"/>
      <c r="AC90" s="225"/>
      <c r="AD90" s="225"/>
      <c r="AE90" s="225"/>
      <c r="AF90" s="225" t="s">
        <v>15</v>
      </c>
      <c r="AG90" s="225"/>
      <c r="AH90" s="225"/>
      <c r="AI90" s="225"/>
      <c r="AJ90" s="225"/>
      <c r="AK90" s="275" t="s">
        <v>16</v>
      </c>
      <c r="AL90" s="276"/>
      <c r="AM90" s="276"/>
      <c r="AN90" s="276"/>
      <c r="AO90" s="277"/>
      <c r="AP90" s="275" t="s">
        <v>17</v>
      </c>
      <c r="AQ90" s="276"/>
      <c r="AR90" s="276"/>
      <c r="AS90" s="277"/>
      <c r="AT90" s="225" t="s">
        <v>18</v>
      </c>
      <c r="AU90" s="225"/>
      <c r="AV90" s="225"/>
      <c r="AW90" s="225"/>
      <c r="AX90" s="225"/>
      <c r="AY90" s="5"/>
      <c r="AZ90" s="133"/>
    </row>
    <row r="91" spans="1:52" s="6" customFormat="1" ht="12.75" x14ac:dyDescent="0.2">
      <c r="A91" s="4"/>
      <c r="B91" s="4"/>
      <c r="H91" s="5"/>
      <c r="I91" s="1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78"/>
      <c r="AL91" s="279"/>
      <c r="AM91" s="279"/>
      <c r="AN91" s="279"/>
      <c r="AO91" s="280"/>
      <c r="AP91" s="278"/>
      <c r="AQ91" s="279"/>
      <c r="AR91" s="279"/>
      <c r="AS91" s="280"/>
      <c r="AT91" s="225"/>
      <c r="AU91" s="225"/>
      <c r="AV91" s="225"/>
      <c r="AW91" s="225"/>
      <c r="AX91" s="225"/>
      <c r="AY91" s="5"/>
      <c r="AZ91" s="133"/>
    </row>
    <row r="92" spans="1:52" s="6" customFormat="1" ht="12.75" x14ac:dyDescent="0.2">
      <c r="A92" s="4"/>
      <c r="B92" s="4"/>
      <c r="H92" s="5"/>
      <c r="I92" s="15"/>
      <c r="J92" s="227"/>
      <c r="K92" s="227"/>
      <c r="L92" s="227"/>
      <c r="M92" s="503"/>
      <c r="N92" s="504"/>
      <c r="O92" s="504"/>
      <c r="P92" s="504"/>
      <c r="Q92" s="504"/>
      <c r="R92" s="504"/>
      <c r="S92" s="504"/>
      <c r="T92" s="504"/>
      <c r="U92" s="504"/>
      <c r="V92" s="504"/>
      <c r="W92" s="504"/>
      <c r="X92" s="504"/>
      <c r="Y92" s="504"/>
      <c r="Z92" s="504"/>
      <c r="AA92" s="504"/>
      <c r="AB92" s="504"/>
      <c r="AC92" s="504"/>
      <c r="AD92" s="504"/>
      <c r="AE92" s="505"/>
      <c r="AF92" s="395"/>
      <c r="AG92" s="267"/>
      <c r="AH92" s="267"/>
      <c r="AI92" s="267"/>
      <c r="AJ92" s="268"/>
      <c r="AK92" s="473"/>
      <c r="AL92" s="474"/>
      <c r="AM92" s="474"/>
      <c r="AN92" s="474"/>
      <c r="AO92" s="475"/>
      <c r="AP92" s="360"/>
      <c r="AQ92" s="361"/>
      <c r="AR92" s="361"/>
      <c r="AS92" s="362"/>
      <c r="AT92" s="363"/>
      <c r="AU92" s="364"/>
      <c r="AV92" s="364"/>
      <c r="AW92" s="364"/>
      <c r="AX92" s="365"/>
      <c r="AY92" s="5"/>
      <c r="AZ92" s="133"/>
    </row>
    <row r="93" spans="1:52" s="6" customFormat="1" ht="17.25" customHeight="1" x14ac:dyDescent="0.2">
      <c r="A93" s="4"/>
      <c r="B93" s="4"/>
      <c r="H93" s="5"/>
      <c r="I93" s="15"/>
      <c r="J93" s="424">
        <v>6</v>
      </c>
      <c r="K93" s="425"/>
      <c r="L93" s="426"/>
      <c r="M93" s="420" t="s">
        <v>95</v>
      </c>
      <c r="N93" s="421"/>
      <c r="O93" s="421"/>
      <c r="P93" s="421"/>
      <c r="Q93" s="421"/>
      <c r="R93" s="421"/>
      <c r="S93" s="421"/>
      <c r="T93" s="421"/>
      <c r="U93" s="421"/>
      <c r="V93" s="421"/>
      <c r="W93" s="421"/>
      <c r="X93" s="421"/>
      <c r="Y93" s="421"/>
      <c r="Z93" s="421"/>
      <c r="AA93" s="421"/>
      <c r="AB93" s="421"/>
      <c r="AC93" s="421"/>
      <c r="AD93" s="421"/>
      <c r="AE93" s="422"/>
      <c r="AF93" s="405"/>
      <c r="AG93" s="406"/>
      <c r="AH93" s="406"/>
      <c r="AI93" s="406"/>
      <c r="AJ93" s="407"/>
      <c r="AK93" s="408"/>
      <c r="AL93" s="409"/>
      <c r="AM93" s="409"/>
      <c r="AN93" s="409"/>
      <c r="AO93" s="410"/>
      <c r="AP93" s="411"/>
      <c r="AQ93" s="412"/>
      <c r="AR93" s="412"/>
      <c r="AS93" s="413"/>
      <c r="AT93" s="381"/>
      <c r="AU93" s="382"/>
      <c r="AV93" s="382"/>
      <c r="AW93" s="382"/>
      <c r="AX93" s="383"/>
      <c r="AY93" s="5"/>
      <c r="AZ93" s="133"/>
    </row>
    <row r="94" spans="1:52" s="6" customFormat="1" ht="19.5" customHeight="1" x14ac:dyDescent="0.2">
      <c r="A94" s="4"/>
      <c r="B94" s="4"/>
      <c r="H94" s="5"/>
      <c r="I94" s="15"/>
      <c r="J94" s="227">
        <v>6.1</v>
      </c>
      <c r="K94" s="227"/>
      <c r="L94" s="227"/>
      <c r="M94" s="366" t="s">
        <v>210</v>
      </c>
      <c r="N94" s="307"/>
      <c r="O94" s="307"/>
      <c r="P94" s="307"/>
      <c r="Q94" s="307"/>
      <c r="R94" s="307"/>
      <c r="S94" s="307"/>
      <c r="T94" s="307"/>
      <c r="U94" s="307"/>
      <c r="V94" s="307"/>
      <c r="W94" s="307"/>
      <c r="X94" s="307"/>
      <c r="Y94" s="307"/>
      <c r="Z94" s="307"/>
      <c r="AA94" s="307"/>
      <c r="AB94" s="307"/>
      <c r="AC94" s="307"/>
      <c r="AD94" s="307"/>
      <c r="AE94" s="307"/>
      <c r="AF94" s="289"/>
      <c r="AG94" s="289"/>
      <c r="AH94" s="289"/>
      <c r="AI94" s="289"/>
      <c r="AJ94" s="289"/>
      <c r="AK94" s="249"/>
      <c r="AL94" s="249"/>
      <c r="AM94" s="249"/>
      <c r="AN94" s="249"/>
      <c r="AO94" s="249"/>
      <c r="AP94" s="360"/>
      <c r="AQ94" s="361"/>
      <c r="AR94" s="361"/>
      <c r="AS94" s="362"/>
      <c r="AT94" s="506"/>
      <c r="AU94" s="506"/>
      <c r="AV94" s="506"/>
      <c r="AW94" s="506"/>
      <c r="AX94" s="506"/>
      <c r="AY94" s="5"/>
      <c r="AZ94" s="133"/>
    </row>
    <row r="95" spans="1:52" s="6" customFormat="1" ht="142.5" customHeight="1" x14ac:dyDescent="0.2">
      <c r="A95" s="4"/>
      <c r="B95" s="4"/>
      <c r="H95" s="5"/>
      <c r="I95" s="15"/>
      <c r="J95" s="227"/>
      <c r="K95" s="227"/>
      <c r="L95" s="227"/>
      <c r="M95" s="366" t="s">
        <v>211</v>
      </c>
      <c r="N95" s="307"/>
      <c r="O95" s="307"/>
      <c r="P95" s="307"/>
      <c r="Q95" s="307"/>
      <c r="R95" s="307"/>
      <c r="S95" s="307"/>
      <c r="T95" s="307"/>
      <c r="U95" s="307"/>
      <c r="V95" s="307"/>
      <c r="W95" s="307"/>
      <c r="X95" s="307"/>
      <c r="Y95" s="307"/>
      <c r="Z95" s="307"/>
      <c r="AA95" s="307"/>
      <c r="AB95" s="307"/>
      <c r="AC95" s="307"/>
      <c r="AD95" s="307"/>
      <c r="AE95" s="307"/>
      <c r="AF95" s="289" t="s">
        <v>71</v>
      </c>
      <c r="AG95" s="289"/>
      <c r="AH95" s="289"/>
      <c r="AI95" s="289"/>
      <c r="AJ95" s="289"/>
      <c r="AK95" s="380" t="s">
        <v>193</v>
      </c>
      <c r="AL95" s="380"/>
      <c r="AM95" s="380"/>
      <c r="AN95" s="380"/>
      <c r="AO95" s="380"/>
      <c r="AP95" s="360"/>
      <c r="AQ95" s="361"/>
      <c r="AR95" s="361"/>
      <c r="AS95" s="362"/>
      <c r="AT95" s="363" t="str">
        <f>IF(AK95="Rate only","",IF(AP95&lt;&gt;0,AK95*AP95,""))</f>
        <v/>
      </c>
      <c r="AU95" s="364"/>
      <c r="AV95" s="364"/>
      <c r="AW95" s="364"/>
      <c r="AX95" s="365"/>
      <c r="AY95" s="5"/>
      <c r="AZ95" s="133"/>
    </row>
    <row r="96" spans="1:52" s="6" customFormat="1" ht="12.75" customHeight="1" x14ac:dyDescent="0.2">
      <c r="A96" s="4"/>
      <c r="B96" s="4"/>
      <c r="H96" s="5"/>
      <c r="I96" s="15"/>
      <c r="J96" s="227">
        <v>6.2</v>
      </c>
      <c r="K96" s="227"/>
      <c r="L96" s="227"/>
      <c r="M96" s="366" t="s">
        <v>212</v>
      </c>
      <c r="N96" s="307"/>
      <c r="O96" s="307"/>
      <c r="P96" s="307"/>
      <c r="Q96" s="307"/>
      <c r="R96" s="307"/>
      <c r="S96" s="307"/>
      <c r="T96" s="307"/>
      <c r="U96" s="307"/>
      <c r="V96" s="307"/>
      <c r="W96" s="307"/>
      <c r="X96" s="307"/>
      <c r="Y96" s="307"/>
      <c r="Z96" s="307"/>
      <c r="AA96" s="307"/>
      <c r="AB96" s="307"/>
      <c r="AC96" s="307"/>
      <c r="AD96" s="307"/>
      <c r="AE96" s="307"/>
      <c r="AF96" s="275"/>
      <c r="AG96" s="276"/>
      <c r="AH96" s="276"/>
      <c r="AI96" s="276"/>
      <c r="AJ96" s="277"/>
      <c r="AK96" s="374"/>
      <c r="AL96" s="375"/>
      <c r="AM96" s="375"/>
      <c r="AN96" s="375"/>
      <c r="AO96" s="376"/>
      <c r="AP96" s="272"/>
      <c r="AQ96" s="273"/>
      <c r="AR96" s="273"/>
      <c r="AS96" s="274"/>
      <c r="AT96" s="377"/>
      <c r="AU96" s="378"/>
      <c r="AV96" s="378"/>
      <c r="AW96" s="378"/>
      <c r="AX96" s="379"/>
      <c r="AY96" s="5"/>
      <c r="AZ96" s="133"/>
    </row>
    <row r="97" spans="1:52" s="6" customFormat="1" ht="116.25" customHeight="1" x14ac:dyDescent="0.2">
      <c r="A97" s="4"/>
      <c r="B97" s="4"/>
      <c r="H97" s="5"/>
      <c r="I97" s="15"/>
      <c r="J97" s="227"/>
      <c r="K97" s="227"/>
      <c r="L97" s="227"/>
      <c r="M97" s="366" t="s">
        <v>213</v>
      </c>
      <c r="N97" s="307"/>
      <c r="O97" s="307"/>
      <c r="P97" s="307"/>
      <c r="Q97" s="307"/>
      <c r="R97" s="307"/>
      <c r="S97" s="307"/>
      <c r="T97" s="307"/>
      <c r="U97" s="307"/>
      <c r="V97" s="307"/>
      <c r="W97" s="307"/>
      <c r="X97" s="307"/>
      <c r="Y97" s="307"/>
      <c r="Z97" s="307"/>
      <c r="AA97" s="307"/>
      <c r="AB97" s="307"/>
      <c r="AC97" s="307"/>
      <c r="AD97" s="307"/>
      <c r="AE97" s="307"/>
      <c r="AF97" s="289" t="s">
        <v>71</v>
      </c>
      <c r="AG97" s="289"/>
      <c r="AH97" s="289"/>
      <c r="AI97" s="289"/>
      <c r="AJ97" s="289"/>
      <c r="AK97" s="380" t="s">
        <v>193</v>
      </c>
      <c r="AL97" s="380"/>
      <c r="AM97" s="380"/>
      <c r="AN97" s="380"/>
      <c r="AO97" s="380"/>
      <c r="AP97" s="249"/>
      <c r="AQ97" s="249"/>
      <c r="AR97" s="249"/>
      <c r="AS97" s="249"/>
      <c r="AT97" s="363" t="str">
        <f>IF(AK97="Rate only","",IF(AP97&lt;&gt;0,AK97*AP97,""))</f>
        <v/>
      </c>
      <c r="AU97" s="364"/>
      <c r="AV97" s="364"/>
      <c r="AW97" s="364"/>
      <c r="AX97" s="365"/>
      <c r="AY97" s="5"/>
      <c r="AZ97" s="133"/>
    </row>
    <row r="98" spans="1:52" s="6" customFormat="1" ht="12.75" customHeight="1" x14ac:dyDescent="0.2">
      <c r="A98" s="4"/>
      <c r="B98" s="4"/>
      <c r="H98" s="5"/>
      <c r="I98" s="15"/>
      <c r="J98" s="227"/>
      <c r="K98" s="227"/>
      <c r="L98" s="227"/>
      <c r="M98" s="366" t="s">
        <v>214</v>
      </c>
      <c r="N98" s="307"/>
      <c r="O98" s="307"/>
      <c r="P98" s="307"/>
      <c r="Q98" s="307"/>
      <c r="R98" s="307"/>
      <c r="S98" s="307"/>
      <c r="T98" s="307"/>
      <c r="U98" s="307"/>
      <c r="V98" s="307"/>
      <c r="W98" s="307"/>
      <c r="X98" s="307"/>
      <c r="Y98" s="307"/>
      <c r="Z98" s="307"/>
      <c r="AA98" s="307"/>
      <c r="AB98" s="307"/>
      <c r="AC98" s="307"/>
      <c r="AD98" s="307"/>
      <c r="AE98" s="307"/>
      <c r="AF98" s="275"/>
      <c r="AG98" s="276"/>
      <c r="AH98" s="276"/>
      <c r="AI98" s="276"/>
      <c r="AJ98" s="277"/>
      <c r="AK98" s="374"/>
      <c r="AL98" s="375"/>
      <c r="AM98" s="375"/>
      <c r="AN98" s="375"/>
      <c r="AO98" s="376"/>
      <c r="AP98" s="272"/>
      <c r="AQ98" s="273"/>
      <c r="AR98" s="273"/>
      <c r="AS98" s="274"/>
      <c r="AT98" s="377"/>
      <c r="AU98" s="378"/>
      <c r="AV98" s="378"/>
      <c r="AW98" s="378"/>
      <c r="AX98" s="379"/>
      <c r="AY98" s="5"/>
      <c r="AZ98" s="133"/>
    </row>
    <row r="99" spans="1:52" s="6" customFormat="1" ht="79.5" customHeight="1" x14ac:dyDescent="0.2">
      <c r="A99" s="4"/>
      <c r="B99" s="4"/>
      <c r="H99" s="5"/>
      <c r="I99" s="15"/>
      <c r="J99" s="227"/>
      <c r="K99" s="227"/>
      <c r="L99" s="227"/>
      <c r="M99" s="356" t="s">
        <v>215</v>
      </c>
      <c r="N99" s="255"/>
      <c r="O99" s="255"/>
      <c r="P99" s="255"/>
      <c r="Q99" s="255"/>
      <c r="R99" s="255"/>
      <c r="S99" s="255"/>
      <c r="T99" s="255"/>
      <c r="U99" s="255"/>
      <c r="V99" s="255"/>
      <c r="W99" s="255"/>
      <c r="X99" s="255"/>
      <c r="Y99" s="255"/>
      <c r="Z99" s="255"/>
      <c r="AA99" s="255"/>
      <c r="AB99" s="255"/>
      <c r="AC99" s="255"/>
      <c r="AD99" s="255"/>
      <c r="AE99" s="256"/>
      <c r="AF99" s="289"/>
      <c r="AG99" s="289"/>
      <c r="AH99" s="289"/>
      <c r="AI99" s="289"/>
      <c r="AJ99" s="289"/>
      <c r="AK99" s="380"/>
      <c r="AL99" s="380"/>
      <c r="AM99" s="380"/>
      <c r="AN99" s="380"/>
      <c r="AO99" s="380"/>
      <c r="AP99" s="360"/>
      <c r="AQ99" s="361"/>
      <c r="AR99" s="361"/>
      <c r="AS99" s="362"/>
      <c r="AT99" s="363"/>
      <c r="AU99" s="364"/>
      <c r="AV99" s="364"/>
      <c r="AW99" s="364"/>
      <c r="AX99" s="365"/>
      <c r="AY99" s="5"/>
      <c r="AZ99" s="133"/>
    </row>
    <row r="100" spans="1:52" s="6" customFormat="1" ht="16.5" customHeight="1" x14ac:dyDescent="0.2">
      <c r="A100" s="4"/>
      <c r="B100" s="4"/>
      <c r="H100" s="5"/>
      <c r="I100" s="15"/>
      <c r="J100" s="222"/>
      <c r="K100" s="223"/>
      <c r="L100" s="224"/>
      <c r="M100" s="222" t="s">
        <v>114</v>
      </c>
      <c r="N100" s="223"/>
      <c r="O100" s="223"/>
      <c r="P100" s="223"/>
      <c r="Q100" s="223"/>
      <c r="R100" s="223"/>
      <c r="S100" s="223"/>
      <c r="T100" s="223"/>
      <c r="U100" s="223"/>
      <c r="V100" s="223"/>
      <c r="W100" s="223"/>
      <c r="X100" s="223"/>
      <c r="Y100" s="223"/>
      <c r="Z100" s="223"/>
      <c r="AA100" s="223"/>
      <c r="AB100" s="223"/>
      <c r="AC100" s="223"/>
      <c r="AD100" s="223"/>
      <c r="AE100" s="224"/>
      <c r="AF100" s="234"/>
      <c r="AG100" s="235"/>
      <c r="AH100" s="235"/>
      <c r="AI100" s="235"/>
      <c r="AJ100" s="236"/>
      <c r="AK100" s="237"/>
      <c r="AL100" s="238"/>
      <c r="AM100" s="238"/>
      <c r="AN100" s="238"/>
      <c r="AO100" s="239"/>
      <c r="AP100" s="240"/>
      <c r="AQ100" s="241"/>
      <c r="AR100" s="241"/>
      <c r="AS100" s="242"/>
      <c r="AT100" s="243">
        <f>SUM(AT94:AY99)</f>
        <v>0</v>
      </c>
      <c r="AU100" s="244"/>
      <c r="AV100" s="244"/>
      <c r="AW100" s="244"/>
      <c r="AX100" s="245"/>
      <c r="AY100" s="5"/>
      <c r="AZ100" s="133"/>
    </row>
    <row r="101" spans="1:52" s="6" customFormat="1" ht="3.75" customHeight="1" x14ac:dyDescent="0.2">
      <c r="A101" s="4"/>
      <c r="B101" s="4"/>
      <c r="H101" s="5"/>
      <c r="I101" s="32"/>
      <c r="J101" s="554"/>
      <c r="K101" s="554"/>
      <c r="L101" s="554"/>
      <c r="M101" s="558"/>
      <c r="N101" s="558"/>
      <c r="O101" s="558"/>
      <c r="P101" s="558"/>
      <c r="Q101" s="558"/>
      <c r="R101" s="558"/>
      <c r="S101" s="558"/>
      <c r="T101" s="558"/>
      <c r="U101" s="558"/>
      <c r="V101" s="558"/>
      <c r="W101" s="558"/>
      <c r="X101" s="558"/>
      <c r="Y101" s="558"/>
      <c r="Z101" s="558"/>
      <c r="AA101" s="558"/>
      <c r="AB101" s="558"/>
      <c r="AC101" s="558"/>
      <c r="AD101" s="558"/>
      <c r="AE101" s="558"/>
      <c r="AF101" s="554"/>
      <c r="AG101" s="554"/>
      <c r="AH101" s="554"/>
      <c r="AI101" s="554"/>
      <c r="AJ101" s="554"/>
      <c r="AK101" s="397"/>
      <c r="AL101" s="397"/>
      <c r="AM101" s="397"/>
      <c r="AN101" s="397"/>
      <c r="AO101" s="397"/>
      <c r="AP101" s="554"/>
      <c r="AQ101" s="554"/>
      <c r="AR101" s="554"/>
      <c r="AS101" s="554"/>
      <c r="AT101" s="273"/>
      <c r="AU101" s="273"/>
      <c r="AV101" s="273"/>
      <c r="AW101" s="273"/>
      <c r="AX101" s="274"/>
      <c r="AY101" s="5"/>
      <c r="AZ101" s="133"/>
    </row>
    <row r="102" spans="1:52" s="6" customFormat="1" ht="8.25" customHeight="1" x14ac:dyDescent="0.2">
      <c r="A102" s="4"/>
      <c r="B102" s="25"/>
      <c r="C102" s="19"/>
      <c r="D102" s="19"/>
      <c r="E102" s="19"/>
      <c r="F102" s="19"/>
      <c r="G102" s="19"/>
      <c r="H102" s="18"/>
      <c r="I102" s="33"/>
      <c r="J102" s="556"/>
      <c r="K102" s="556"/>
      <c r="L102" s="556"/>
      <c r="M102" s="559"/>
      <c r="N102" s="559"/>
      <c r="O102" s="559"/>
      <c r="P102" s="559"/>
      <c r="Q102" s="559"/>
      <c r="R102" s="559"/>
      <c r="S102" s="559"/>
      <c r="T102" s="559"/>
      <c r="U102" s="559"/>
      <c r="V102" s="559"/>
      <c r="W102" s="559"/>
      <c r="X102" s="559"/>
      <c r="Y102" s="559"/>
      <c r="Z102" s="559"/>
      <c r="AA102" s="559"/>
      <c r="AB102" s="559"/>
      <c r="AC102" s="559"/>
      <c r="AD102" s="559"/>
      <c r="AE102" s="559"/>
      <c r="AF102" s="556"/>
      <c r="AG102" s="556"/>
      <c r="AH102" s="556"/>
      <c r="AI102" s="556"/>
      <c r="AJ102" s="556"/>
      <c r="AK102" s="400"/>
      <c r="AL102" s="400"/>
      <c r="AM102" s="400"/>
      <c r="AN102" s="400"/>
      <c r="AO102" s="400"/>
      <c r="AP102" s="556"/>
      <c r="AQ102" s="556"/>
      <c r="AR102" s="556"/>
      <c r="AS102" s="556"/>
      <c r="AT102" s="556"/>
      <c r="AU102" s="556"/>
      <c r="AV102" s="556"/>
      <c r="AW102" s="556"/>
      <c r="AX102" s="557"/>
      <c r="AY102" s="5"/>
      <c r="AZ102" s="133"/>
    </row>
    <row r="103" spans="1:52" s="6" customFormat="1" ht="4.5" customHeight="1" x14ac:dyDescent="0.2">
      <c r="A103" s="25"/>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8"/>
      <c r="AZ103" s="133"/>
    </row>
    <row r="104" spans="1:52" s="2" customFormat="1" ht="4.5" customHeight="1" x14ac:dyDescent="0.2">
      <c r="A104" s="1"/>
      <c r="AY104" s="3"/>
    </row>
    <row r="105" spans="1:52" s="6" customFormat="1" ht="22.5" customHeight="1" x14ac:dyDescent="0.2">
      <c r="A105" s="4"/>
      <c r="B105" s="296"/>
      <c r="C105" s="297"/>
      <c r="D105" s="297"/>
      <c r="E105" s="297"/>
      <c r="F105" s="297"/>
      <c r="G105" s="297"/>
      <c r="H105" s="297"/>
      <c r="I105" s="297"/>
      <c r="J105" s="297"/>
      <c r="K105" s="297"/>
      <c r="L105" s="297"/>
      <c r="M105" s="297"/>
      <c r="N105" s="297"/>
      <c r="O105" s="297"/>
      <c r="P105" s="297"/>
      <c r="Q105" s="297"/>
      <c r="R105" s="297"/>
      <c r="S105" s="297"/>
      <c r="T105" s="297"/>
      <c r="U105" s="298"/>
      <c r="V105" s="231" t="s">
        <v>0</v>
      </c>
      <c r="W105" s="232"/>
      <c r="X105" s="232"/>
      <c r="Y105" s="232"/>
      <c r="Z105" s="232"/>
      <c r="AA105" s="232"/>
      <c r="AB105" s="232"/>
      <c r="AC105" s="233"/>
      <c r="AD105" s="308" t="str">
        <f>$AD$2</f>
        <v>Development of Ro-Ro Yard at GPPL</v>
      </c>
      <c r="AE105" s="309"/>
      <c r="AF105" s="309"/>
      <c r="AG105" s="309"/>
      <c r="AH105" s="309"/>
      <c r="AI105" s="309"/>
      <c r="AJ105" s="309"/>
      <c r="AK105" s="309"/>
      <c r="AL105" s="309"/>
      <c r="AM105" s="309"/>
      <c r="AN105" s="309"/>
      <c r="AO105" s="309"/>
      <c r="AP105" s="309"/>
      <c r="AQ105" s="309"/>
      <c r="AR105" s="309"/>
      <c r="AS105" s="309"/>
      <c r="AT105" s="310"/>
      <c r="AU105" s="293" t="s">
        <v>1</v>
      </c>
      <c r="AV105" s="294"/>
      <c r="AW105" s="294"/>
      <c r="AX105" s="295"/>
      <c r="AY105" s="5"/>
      <c r="AZ105" s="133"/>
    </row>
    <row r="106" spans="1:52" s="6" customFormat="1" ht="12.75" customHeight="1" x14ac:dyDescent="0.2">
      <c r="A106" s="4"/>
      <c r="B106" s="299"/>
      <c r="C106" s="300"/>
      <c r="D106" s="300"/>
      <c r="E106" s="300"/>
      <c r="F106" s="300"/>
      <c r="G106" s="300"/>
      <c r="H106" s="300"/>
      <c r="I106" s="300"/>
      <c r="J106" s="300"/>
      <c r="K106" s="300"/>
      <c r="L106" s="300"/>
      <c r="M106" s="300"/>
      <c r="N106" s="300"/>
      <c r="O106" s="300"/>
      <c r="P106" s="300"/>
      <c r="Q106" s="300"/>
      <c r="R106" s="300"/>
      <c r="S106" s="300"/>
      <c r="T106" s="300"/>
      <c r="U106" s="301"/>
      <c r="V106" s="231" t="s">
        <v>2</v>
      </c>
      <c r="W106" s="232"/>
      <c r="X106" s="232"/>
      <c r="Y106" s="232"/>
      <c r="Z106" s="232"/>
      <c r="AA106" s="232"/>
      <c r="AB106" s="232"/>
      <c r="AC106" s="233"/>
      <c r="AD106" s="311" t="str">
        <f>$AD$3</f>
        <v>BMTI 1511</v>
      </c>
      <c r="AE106" s="312"/>
      <c r="AF106" s="312"/>
      <c r="AG106" s="312"/>
      <c r="AH106" s="312"/>
      <c r="AI106" s="312"/>
      <c r="AJ106" s="312"/>
      <c r="AK106" s="312"/>
      <c r="AL106" s="312"/>
      <c r="AM106" s="312"/>
      <c r="AN106" s="312"/>
      <c r="AO106" s="312"/>
      <c r="AP106" s="312"/>
      <c r="AQ106" s="312"/>
      <c r="AR106" s="312"/>
      <c r="AS106" s="312"/>
      <c r="AT106" s="313"/>
      <c r="AU106" s="314">
        <f>AU82+1</f>
        <v>5</v>
      </c>
      <c r="AV106" s="315"/>
      <c r="AW106" s="315"/>
      <c r="AX106" s="316"/>
      <c r="AY106" s="5"/>
      <c r="AZ106" s="133"/>
    </row>
    <row r="107" spans="1:52" s="6" customFormat="1" ht="12.75" customHeight="1" x14ac:dyDescent="0.2">
      <c r="A107" s="4"/>
      <c r="B107" s="231" t="s">
        <v>3</v>
      </c>
      <c r="C107" s="232"/>
      <c r="D107" s="232"/>
      <c r="E107" s="232"/>
      <c r="F107" s="232"/>
      <c r="G107" s="232"/>
      <c r="H107" s="233"/>
      <c r="I107" s="231" t="s">
        <v>4</v>
      </c>
      <c r="J107" s="232"/>
      <c r="K107" s="232"/>
      <c r="L107" s="232"/>
      <c r="M107" s="232"/>
      <c r="N107" s="232"/>
      <c r="O107" s="232"/>
      <c r="P107" s="232"/>
      <c r="Q107" s="232"/>
      <c r="R107" s="232"/>
      <c r="S107" s="232"/>
      <c r="T107" s="232"/>
      <c r="U107" s="233"/>
      <c r="V107" s="317" t="s">
        <v>5</v>
      </c>
      <c r="W107" s="318"/>
      <c r="X107" s="318"/>
      <c r="Y107" s="318"/>
      <c r="Z107" s="318"/>
      <c r="AA107" s="318"/>
      <c r="AB107" s="318"/>
      <c r="AC107" s="319"/>
      <c r="AD107" s="323" t="str">
        <f>$AD$4</f>
        <v>Volume-3, Part-1, Bill of Quantities</v>
      </c>
      <c r="AE107" s="324"/>
      <c r="AF107" s="324"/>
      <c r="AG107" s="324"/>
      <c r="AH107" s="324"/>
      <c r="AI107" s="324"/>
      <c r="AJ107" s="324"/>
      <c r="AK107" s="324"/>
      <c r="AL107" s="324"/>
      <c r="AM107" s="324"/>
      <c r="AN107" s="324"/>
      <c r="AO107" s="324"/>
      <c r="AP107" s="324"/>
      <c r="AQ107" s="324"/>
      <c r="AR107" s="324"/>
      <c r="AS107" s="324"/>
      <c r="AT107" s="325"/>
      <c r="AU107" s="329"/>
      <c r="AV107" s="330"/>
      <c r="AW107" s="330"/>
      <c r="AX107" s="331"/>
      <c r="AY107" s="5"/>
      <c r="AZ107" s="133"/>
    </row>
    <row r="108" spans="1:52" s="6" customFormat="1" ht="12.75" customHeight="1" x14ac:dyDescent="0.2">
      <c r="A108" s="4"/>
      <c r="B108" s="231" t="s">
        <v>6</v>
      </c>
      <c r="C108" s="232"/>
      <c r="D108" s="232"/>
      <c r="E108" s="232"/>
      <c r="F108" s="232"/>
      <c r="G108" s="232"/>
      <c r="H108" s="233"/>
      <c r="I108" s="231" t="s">
        <v>245</v>
      </c>
      <c r="J108" s="232"/>
      <c r="K108" s="232"/>
      <c r="L108" s="232"/>
      <c r="M108" s="232"/>
      <c r="N108" s="232"/>
      <c r="O108" s="232"/>
      <c r="P108" s="232"/>
      <c r="Q108" s="232"/>
      <c r="R108" s="232"/>
      <c r="S108" s="232"/>
      <c r="T108" s="232"/>
      <c r="U108" s="233"/>
      <c r="V108" s="320"/>
      <c r="W108" s="321"/>
      <c r="X108" s="321"/>
      <c r="Y108" s="321"/>
      <c r="Z108" s="321"/>
      <c r="AA108" s="321"/>
      <c r="AB108" s="321"/>
      <c r="AC108" s="322"/>
      <c r="AD108" s="326"/>
      <c r="AE108" s="327"/>
      <c r="AF108" s="327"/>
      <c r="AG108" s="327"/>
      <c r="AH108" s="327"/>
      <c r="AI108" s="327"/>
      <c r="AJ108" s="327"/>
      <c r="AK108" s="327"/>
      <c r="AL108" s="327"/>
      <c r="AM108" s="327"/>
      <c r="AN108" s="327"/>
      <c r="AO108" s="327"/>
      <c r="AP108" s="327"/>
      <c r="AQ108" s="327"/>
      <c r="AR108" s="327"/>
      <c r="AS108" s="327"/>
      <c r="AT108" s="328"/>
      <c r="AU108" s="332"/>
      <c r="AV108" s="333"/>
      <c r="AW108" s="333"/>
      <c r="AX108" s="334"/>
      <c r="AY108" s="5"/>
      <c r="AZ108" s="133"/>
    </row>
    <row r="109" spans="1:52" s="6" customFormat="1" ht="12.75" customHeight="1" x14ac:dyDescent="0.2">
      <c r="A109" s="4"/>
      <c r="B109" s="231" t="s">
        <v>7</v>
      </c>
      <c r="C109" s="232"/>
      <c r="D109" s="232"/>
      <c r="E109" s="232"/>
      <c r="F109" s="232"/>
      <c r="G109" s="232"/>
      <c r="H109" s="233"/>
      <c r="I109" s="246">
        <v>0</v>
      </c>
      <c r="J109" s="247"/>
      <c r="K109" s="247"/>
      <c r="L109" s="247"/>
      <c r="M109" s="248"/>
      <c r="N109" s="246" t="s">
        <v>8</v>
      </c>
      <c r="O109" s="247"/>
      <c r="P109" s="247"/>
      <c r="Q109" s="248"/>
      <c r="R109" s="246">
        <v>1</v>
      </c>
      <c r="S109" s="247"/>
      <c r="T109" s="247"/>
      <c r="U109" s="248"/>
      <c r="V109" s="246" t="s">
        <v>8</v>
      </c>
      <c r="W109" s="247"/>
      <c r="X109" s="247"/>
      <c r="Y109" s="248"/>
      <c r="Z109" s="246">
        <v>2</v>
      </c>
      <c r="AA109" s="247"/>
      <c r="AB109" s="247"/>
      <c r="AC109" s="248"/>
      <c r="AD109" s="246" t="s">
        <v>8</v>
      </c>
      <c r="AE109" s="247"/>
      <c r="AF109" s="247"/>
      <c r="AG109" s="248"/>
      <c r="AH109" s="287">
        <v>3</v>
      </c>
      <c r="AI109" s="287"/>
      <c r="AJ109" s="287"/>
      <c r="AK109" s="287"/>
      <c r="AL109" s="287"/>
      <c r="AM109" s="287" t="s">
        <v>8</v>
      </c>
      <c r="AN109" s="287"/>
      <c r="AO109" s="287"/>
      <c r="AP109" s="287"/>
      <c r="AQ109" s="287">
        <v>4</v>
      </c>
      <c r="AR109" s="287"/>
      <c r="AS109" s="287"/>
      <c r="AT109" s="287"/>
      <c r="AU109" s="246" t="s">
        <v>8</v>
      </c>
      <c r="AV109" s="247"/>
      <c r="AW109" s="247"/>
      <c r="AX109" s="248"/>
      <c r="AY109" s="5"/>
      <c r="AZ109" s="133"/>
    </row>
    <row r="110" spans="1:52" s="6" customFormat="1" ht="12.75" customHeight="1" x14ac:dyDescent="0.2">
      <c r="A110" s="4"/>
      <c r="B110" s="231" t="s">
        <v>9</v>
      </c>
      <c r="C110" s="232"/>
      <c r="D110" s="232"/>
      <c r="E110" s="232"/>
      <c r="F110" s="232"/>
      <c r="G110" s="232"/>
      <c r="H110" s="233"/>
      <c r="I110" s="246" t="str">
        <f>I86</f>
        <v>KC</v>
      </c>
      <c r="J110" s="247"/>
      <c r="K110" s="247"/>
      <c r="L110" s="247"/>
      <c r="M110" s="248"/>
      <c r="N110" s="344">
        <f ca="1">$N$7</f>
        <v>45224</v>
      </c>
      <c r="O110" s="345"/>
      <c r="P110" s="345"/>
      <c r="Q110" s="346"/>
      <c r="R110" s="246"/>
      <c r="S110" s="247"/>
      <c r="T110" s="247"/>
      <c r="U110" s="248"/>
      <c r="V110" s="281"/>
      <c r="W110" s="282"/>
      <c r="X110" s="282"/>
      <c r="Y110" s="283"/>
      <c r="Z110" s="246"/>
      <c r="AA110" s="247"/>
      <c r="AB110" s="247"/>
      <c r="AC110" s="248"/>
      <c r="AD110" s="281"/>
      <c r="AE110" s="282"/>
      <c r="AF110" s="282"/>
      <c r="AG110" s="283"/>
      <c r="AH110" s="287"/>
      <c r="AI110" s="287"/>
      <c r="AJ110" s="287"/>
      <c r="AK110" s="287"/>
      <c r="AL110" s="287"/>
      <c r="AM110" s="287"/>
      <c r="AN110" s="287"/>
      <c r="AO110" s="287"/>
      <c r="AP110" s="287"/>
      <c r="AQ110" s="287"/>
      <c r="AR110" s="287"/>
      <c r="AS110" s="287"/>
      <c r="AT110" s="287"/>
      <c r="AU110" s="246"/>
      <c r="AV110" s="247"/>
      <c r="AW110" s="247"/>
      <c r="AX110" s="248"/>
      <c r="AY110" s="5"/>
      <c r="AZ110" s="133"/>
    </row>
    <row r="111" spans="1:52" s="6" customFormat="1" ht="12.75" customHeight="1" x14ac:dyDescent="0.2">
      <c r="A111" s="4"/>
      <c r="B111" s="231" t="s">
        <v>10</v>
      </c>
      <c r="C111" s="232"/>
      <c r="D111" s="232"/>
      <c r="E111" s="232"/>
      <c r="F111" s="232"/>
      <c r="G111" s="232"/>
      <c r="H111" s="233"/>
      <c r="I111" s="246" t="str">
        <f>I87</f>
        <v>AR</v>
      </c>
      <c r="J111" s="247"/>
      <c r="K111" s="247"/>
      <c r="L111" s="247"/>
      <c r="M111" s="248"/>
      <c r="N111" s="344">
        <f ca="1">$N$8</f>
        <v>45224</v>
      </c>
      <c r="O111" s="345"/>
      <c r="P111" s="345"/>
      <c r="Q111" s="346"/>
      <c r="R111" s="246"/>
      <c r="S111" s="247"/>
      <c r="T111" s="247"/>
      <c r="U111" s="248"/>
      <c r="V111" s="281"/>
      <c r="W111" s="282"/>
      <c r="X111" s="282"/>
      <c r="Y111" s="283"/>
      <c r="Z111" s="246"/>
      <c r="AA111" s="247"/>
      <c r="AB111" s="247"/>
      <c r="AC111" s="248"/>
      <c r="AD111" s="281"/>
      <c r="AE111" s="282"/>
      <c r="AF111" s="282"/>
      <c r="AG111" s="283"/>
      <c r="AH111" s="287"/>
      <c r="AI111" s="287"/>
      <c r="AJ111" s="287"/>
      <c r="AK111" s="287"/>
      <c r="AL111" s="287"/>
      <c r="AM111" s="287"/>
      <c r="AN111" s="287"/>
      <c r="AO111" s="287"/>
      <c r="AP111" s="287"/>
      <c r="AQ111" s="287"/>
      <c r="AR111" s="287"/>
      <c r="AS111" s="287"/>
      <c r="AT111" s="287"/>
      <c r="AU111" s="246"/>
      <c r="AV111" s="247"/>
      <c r="AW111" s="247"/>
      <c r="AX111" s="248"/>
      <c r="AY111" s="5"/>
      <c r="AZ111" s="133"/>
    </row>
    <row r="112" spans="1:52" s="6" customFormat="1" ht="12.75" customHeight="1" x14ac:dyDescent="0.2">
      <c r="A112" s="4"/>
      <c r="B112" s="231" t="s">
        <v>11</v>
      </c>
      <c r="C112" s="232"/>
      <c r="D112" s="232"/>
      <c r="E112" s="232"/>
      <c r="F112" s="232"/>
      <c r="G112" s="232"/>
      <c r="H112" s="233"/>
      <c r="I112" s="246" t="str">
        <f>I88</f>
        <v>AR</v>
      </c>
      <c r="J112" s="247"/>
      <c r="K112" s="247"/>
      <c r="L112" s="247"/>
      <c r="M112" s="248"/>
      <c r="N112" s="344">
        <f ca="1">$N$9</f>
        <v>45224</v>
      </c>
      <c r="O112" s="345"/>
      <c r="P112" s="345"/>
      <c r="Q112" s="346"/>
      <c r="R112" s="246"/>
      <c r="S112" s="247"/>
      <c r="T112" s="247"/>
      <c r="U112" s="248"/>
      <c r="V112" s="281"/>
      <c r="W112" s="282"/>
      <c r="X112" s="282"/>
      <c r="Y112" s="283"/>
      <c r="Z112" s="246"/>
      <c r="AA112" s="247"/>
      <c r="AB112" s="247"/>
      <c r="AC112" s="248"/>
      <c r="AD112" s="281"/>
      <c r="AE112" s="282"/>
      <c r="AF112" s="282"/>
      <c r="AG112" s="283"/>
      <c r="AH112" s="287"/>
      <c r="AI112" s="287"/>
      <c r="AJ112" s="287"/>
      <c r="AK112" s="287"/>
      <c r="AL112" s="287"/>
      <c r="AM112" s="287"/>
      <c r="AN112" s="287"/>
      <c r="AO112" s="287"/>
      <c r="AP112" s="287"/>
      <c r="AQ112" s="287"/>
      <c r="AR112" s="287"/>
      <c r="AS112" s="287"/>
      <c r="AT112" s="287"/>
      <c r="AU112" s="246"/>
      <c r="AV112" s="247"/>
      <c r="AW112" s="247"/>
      <c r="AX112" s="248"/>
      <c r="AY112" s="5"/>
      <c r="AZ112" s="133"/>
    </row>
    <row r="113" spans="1:52" s="6" customFormat="1" ht="4.5" customHeight="1" x14ac:dyDescent="0.2">
      <c r="A113" s="4"/>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5"/>
      <c r="AZ113" s="133"/>
    </row>
    <row r="114" spans="1:52" s="6" customFormat="1" ht="15.75" customHeight="1" x14ac:dyDescent="0.2">
      <c r="A114" s="4"/>
      <c r="B114" s="1"/>
      <c r="C114" s="8"/>
      <c r="D114" s="8"/>
      <c r="E114" s="8"/>
      <c r="F114" s="8"/>
      <c r="G114" s="8"/>
      <c r="H114" s="3"/>
      <c r="I114" s="9"/>
      <c r="J114" s="305" t="s">
        <v>12</v>
      </c>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c r="AW114" s="305"/>
      <c r="AX114" s="305"/>
      <c r="AY114" s="5"/>
      <c r="AZ114" s="133"/>
    </row>
    <row r="115" spans="1:52" s="6" customFormat="1" ht="15.75" customHeight="1" x14ac:dyDescent="0.2">
      <c r="A115" s="4"/>
      <c r="B115" s="10"/>
      <c r="C115" s="11"/>
      <c r="D115" s="11"/>
      <c r="E115" s="11"/>
      <c r="F115" s="11"/>
      <c r="G115" s="11"/>
      <c r="H115" s="12"/>
      <c r="I115" s="13"/>
      <c r="J115" s="225" t="s">
        <v>367</v>
      </c>
      <c r="K115" s="225"/>
      <c r="L115" s="225"/>
      <c r="M115" s="225" t="s">
        <v>14</v>
      </c>
      <c r="N115" s="225"/>
      <c r="O115" s="225"/>
      <c r="P115" s="225"/>
      <c r="Q115" s="225"/>
      <c r="R115" s="225"/>
      <c r="S115" s="225"/>
      <c r="T115" s="225"/>
      <c r="U115" s="225"/>
      <c r="V115" s="225"/>
      <c r="W115" s="225"/>
      <c r="X115" s="225"/>
      <c r="Y115" s="225"/>
      <c r="Z115" s="225"/>
      <c r="AA115" s="225"/>
      <c r="AB115" s="225"/>
      <c r="AC115" s="225"/>
      <c r="AD115" s="225"/>
      <c r="AE115" s="225"/>
      <c r="AF115" s="225" t="s">
        <v>15</v>
      </c>
      <c r="AG115" s="225"/>
      <c r="AH115" s="225"/>
      <c r="AI115" s="225"/>
      <c r="AJ115" s="225"/>
      <c r="AK115" s="275" t="s">
        <v>16</v>
      </c>
      <c r="AL115" s="276"/>
      <c r="AM115" s="276"/>
      <c r="AN115" s="276"/>
      <c r="AO115" s="277"/>
      <c r="AP115" s="275" t="s">
        <v>17</v>
      </c>
      <c r="AQ115" s="276"/>
      <c r="AR115" s="276"/>
      <c r="AS115" s="277"/>
      <c r="AT115" s="225" t="s">
        <v>18</v>
      </c>
      <c r="AU115" s="225"/>
      <c r="AV115" s="225"/>
      <c r="AW115" s="225"/>
      <c r="AX115" s="225"/>
      <c r="AY115" s="5"/>
      <c r="AZ115" s="133"/>
    </row>
    <row r="116" spans="1:52" s="6" customFormat="1" ht="19.5" customHeight="1" x14ac:dyDescent="0.2">
      <c r="A116" s="4"/>
      <c r="B116" s="4"/>
      <c r="H116" s="5"/>
      <c r="I116" s="15"/>
      <c r="J116" s="225"/>
      <c r="K116" s="225"/>
      <c r="L116" s="225"/>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5"/>
      <c r="AK116" s="278"/>
      <c r="AL116" s="279"/>
      <c r="AM116" s="279"/>
      <c r="AN116" s="279"/>
      <c r="AO116" s="280"/>
      <c r="AP116" s="278"/>
      <c r="AQ116" s="279"/>
      <c r="AR116" s="279"/>
      <c r="AS116" s="280"/>
      <c r="AT116" s="225"/>
      <c r="AU116" s="225"/>
      <c r="AV116" s="225"/>
      <c r="AW116" s="225"/>
      <c r="AX116" s="225"/>
      <c r="AY116" s="5"/>
      <c r="AZ116" s="133"/>
    </row>
    <row r="117" spans="1:52" s="35" customFormat="1" ht="12.75" customHeight="1" x14ac:dyDescent="0.2">
      <c r="A117" s="34"/>
      <c r="B117" s="34"/>
      <c r="H117" s="36"/>
      <c r="I117" s="37"/>
      <c r="J117" s="347">
        <v>7</v>
      </c>
      <c r="K117" s="348"/>
      <c r="L117" s="349"/>
      <c r="M117" s="350" t="s">
        <v>86</v>
      </c>
      <c r="N117" s="351"/>
      <c r="O117" s="351"/>
      <c r="P117" s="351"/>
      <c r="Q117" s="351"/>
      <c r="R117" s="351"/>
      <c r="S117" s="351"/>
      <c r="T117" s="351"/>
      <c r="U117" s="351"/>
      <c r="V117" s="351"/>
      <c r="W117" s="351"/>
      <c r="X117" s="351"/>
      <c r="Y117" s="351"/>
      <c r="Z117" s="351"/>
      <c r="AA117" s="351"/>
      <c r="AB117" s="351"/>
      <c r="AC117" s="351"/>
      <c r="AD117" s="351"/>
      <c r="AE117" s="352"/>
      <c r="AF117" s="353"/>
      <c r="AG117" s="354"/>
      <c r="AH117" s="354"/>
      <c r="AI117" s="354"/>
      <c r="AJ117" s="355"/>
      <c r="AK117" s="335"/>
      <c r="AL117" s="336"/>
      <c r="AM117" s="336"/>
      <c r="AN117" s="336"/>
      <c r="AO117" s="337"/>
      <c r="AP117" s="338"/>
      <c r="AQ117" s="339"/>
      <c r="AR117" s="339"/>
      <c r="AS117" s="340"/>
      <c r="AT117" s="341"/>
      <c r="AU117" s="342"/>
      <c r="AV117" s="342"/>
      <c r="AW117" s="342"/>
      <c r="AX117" s="343"/>
      <c r="AY117" s="36"/>
      <c r="AZ117" s="159"/>
    </row>
    <row r="118" spans="1:52" s="6" customFormat="1" ht="27" customHeight="1" x14ac:dyDescent="0.2">
      <c r="A118" s="4"/>
      <c r="B118" s="4"/>
      <c r="H118" s="5"/>
      <c r="I118" s="15"/>
      <c r="J118" s="272"/>
      <c r="K118" s="273"/>
      <c r="L118" s="274"/>
      <c r="M118" s="265" t="s">
        <v>279</v>
      </c>
      <c r="N118" s="258"/>
      <c r="O118" s="258"/>
      <c r="P118" s="258"/>
      <c r="Q118" s="258"/>
      <c r="R118" s="258"/>
      <c r="S118" s="258"/>
      <c r="T118" s="258"/>
      <c r="U118" s="258"/>
      <c r="V118" s="258"/>
      <c r="W118" s="258"/>
      <c r="X118" s="258"/>
      <c r="Y118" s="258"/>
      <c r="Z118" s="258"/>
      <c r="AA118" s="258"/>
      <c r="AB118" s="258"/>
      <c r="AC118" s="258"/>
      <c r="AD118" s="258"/>
      <c r="AE118" s="259"/>
      <c r="AF118" s="395" t="s">
        <v>73</v>
      </c>
      <c r="AG118" s="267"/>
      <c r="AH118" s="267"/>
      <c r="AI118" s="267"/>
      <c r="AJ118" s="268"/>
      <c r="AK118" s="395">
        <f>920*1.05</f>
        <v>966</v>
      </c>
      <c r="AL118" s="267"/>
      <c r="AM118" s="267"/>
      <c r="AN118" s="267"/>
      <c r="AO118" s="268"/>
      <c r="AP118" s="473"/>
      <c r="AQ118" s="474"/>
      <c r="AR118" s="474"/>
      <c r="AS118" s="475"/>
      <c r="AT118" s="482" t="str">
        <f>IF(AK118="Rate only","",IF(AP118&lt;&gt;0,AK118*AP118,""))</f>
        <v/>
      </c>
      <c r="AU118" s="483"/>
      <c r="AV118" s="483"/>
      <c r="AW118" s="483"/>
      <c r="AX118" s="484"/>
      <c r="AY118" s="5"/>
      <c r="AZ118" s="133"/>
    </row>
    <row r="119" spans="1:52" s="6" customFormat="1" ht="40.5" customHeight="1" x14ac:dyDescent="0.2">
      <c r="A119" s="4"/>
      <c r="B119" s="4"/>
      <c r="H119" s="5"/>
      <c r="I119" s="15"/>
      <c r="J119" s="440"/>
      <c r="K119" s="554"/>
      <c r="L119" s="442"/>
      <c r="M119" s="430"/>
      <c r="N119" s="431"/>
      <c r="O119" s="431"/>
      <c r="P119" s="431"/>
      <c r="Q119" s="431"/>
      <c r="R119" s="431"/>
      <c r="S119" s="431"/>
      <c r="T119" s="431"/>
      <c r="U119" s="431"/>
      <c r="V119" s="431"/>
      <c r="W119" s="431"/>
      <c r="X119" s="431"/>
      <c r="Y119" s="431"/>
      <c r="Z119" s="431"/>
      <c r="AA119" s="431"/>
      <c r="AB119" s="431"/>
      <c r="AC119" s="431"/>
      <c r="AD119" s="431"/>
      <c r="AE119" s="432"/>
      <c r="AF119" s="396"/>
      <c r="AG119" s="397"/>
      <c r="AH119" s="397"/>
      <c r="AI119" s="397"/>
      <c r="AJ119" s="398"/>
      <c r="AK119" s="396"/>
      <c r="AL119" s="397"/>
      <c r="AM119" s="397"/>
      <c r="AN119" s="397"/>
      <c r="AO119" s="398"/>
      <c r="AP119" s="476"/>
      <c r="AQ119" s="477"/>
      <c r="AR119" s="477"/>
      <c r="AS119" s="478"/>
      <c r="AT119" s="485"/>
      <c r="AU119" s="486"/>
      <c r="AV119" s="486"/>
      <c r="AW119" s="486"/>
      <c r="AX119" s="487"/>
      <c r="AY119" s="5"/>
      <c r="AZ119" s="133"/>
    </row>
    <row r="120" spans="1:52" s="6" customFormat="1" ht="33.75" customHeight="1" x14ac:dyDescent="0.2">
      <c r="A120" s="4"/>
      <c r="B120" s="4"/>
      <c r="H120" s="5"/>
      <c r="I120" s="15"/>
      <c r="J120" s="440"/>
      <c r="K120" s="554"/>
      <c r="L120" s="442"/>
      <c r="M120" s="430"/>
      <c r="N120" s="431"/>
      <c r="O120" s="431"/>
      <c r="P120" s="431"/>
      <c r="Q120" s="431"/>
      <c r="R120" s="431"/>
      <c r="S120" s="431"/>
      <c r="T120" s="431"/>
      <c r="U120" s="431"/>
      <c r="V120" s="431"/>
      <c r="W120" s="431"/>
      <c r="X120" s="431"/>
      <c r="Y120" s="431"/>
      <c r="Z120" s="431"/>
      <c r="AA120" s="431"/>
      <c r="AB120" s="431"/>
      <c r="AC120" s="431"/>
      <c r="AD120" s="431"/>
      <c r="AE120" s="432"/>
      <c r="AF120" s="396"/>
      <c r="AG120" s="397"/>
      <c r="AH120" s="397"/>
      <c r="AI120" s="397"/>
      <c r="AJ120" s="398"/>
      <c r="AK120" s="396"/>
      <c r="AL120" s="397"/>
      <c r="AM120" s="397"/>
      <c r="AN120" s="397"/>
      <c r="AO120" s="398"/>
      <c r="AP120" s="476"/>
      <c r="AQ120" s="477"/>
      <c r="AR120" s="477"/>
      <c r="AS120" s="478"/>
      <c r="AT120" s="485"/>
      <c r="AU120" s="486"/>
      <c r="AV120" s="486"/>
      <c r="AW120" s="486"/>
      <c r="AX120" s="487"/>
      <c r="AY120" s="5"/>
      <c r="AZ120" s="133"/>
    </row>
    <row r="121" spans="1:52" s="6" customFormat="1" ht="12.75" customHeight="1" x14ac:dyDescent="0.2">
      <c r="A121" s="4"/>
      <c r="B121" s="4"/>
      <c r="H121" s="5"/>
      <c r="I121" s="15"/>
      <c r="J121" s="440"/>
      <c r="K121" s="554"/>
      <c r="L121" s="442"/>
      <c r="M121" s="430"/>
      <c r="N121" s="431"/>
      <c r="O121" s="431"/>
      <c r="P121" s="431"/>
      <c r="Q121" s="431"/>
      <c r="R121" s="431"/>
      <c r="S121" s="431"/>
      <c r="T121" s="431"/>
      <c r="U121" s="431"/>
      <c r="V121" s="431"/>
      <c r="W121" s="431"/>
      <c r="X121" s="431"/>
      <c r="Y121" s="431"/>
      <c r="Z121" s="431"/>
      <c r="AA121" s="431"/>
      <c r="AB121" s="431"/>
      <c r="AC121" s="431"/>
      <c r="AD121" s="431"/>
      <c r="AE121" s="432"/>
      <c r="AF121" s="396"/>
      <c r="AG121" s="397"/>
      <c r="AH121" s="397"/>
      <c r="AI121" s="397"/>
      <c r="AJ121" s="398"/>
      <c r="AK121" s="396"/>
      <c r="AL121" s="397"/>
      <c r="AM121" s="397"/>
      <c r="AN121" s="397"/>
      <c r="AO121" s="398"/>
      <c r="AP121" s="476"/>
      <c r="AQ121" s="477"/>
      <c r="AR121" s="477"/>
      <c r="AS121" s="478"/>
      <c r="AT121" s="485"/>
      <c r="AU121" s="486"/>
      <c r="AV121" s="486"/>
      <c r="AW121" s="486"/>
      <c r="AX121" s="487"/>
      <c r="AY121" s="5"/>
      <c r="AZ121" s="133"/>
    </row>
    <row r="122" spans="1:52" s="6" customFormat="1" ht="153" customHeight="1" x14ac:dyDescent="0.2">
      <c r="A122" s="4"/>
      <c r="B122" s="4"/>
      <c r="H122" s="5"/>
      <c r="I122" s="15"/>
      <c r="J122" s="555"/>
      <c r="K122" s="556"/>
      <c r="L122" s="557"/>
      <c r="M122" s="433"/>
      <c r="N122" s="434"/>
      <c r="O122" s="434"/>
      <c r="P122" s="434"/>
      <c r="Q122" s="434"/>
      <c r="R122" s="434"/>
      <c r="S122" s="434"/>
      <c r="T122" s="434"/>
      <c r="U122" s="434"/>
      <c r="V122" s="434"/>
      <c r="W122" s="434"/>
      <c r="X122" s="434"/>
      <c r="Y122" s="434"/>
      <c r="Z122" s="434"/>
      <c r="AA122" s="434"/>
      <c r="AB122" s="434"/>
      <c r="AC122" s="434"/>
      <c r="AD122" s="434"/>
      <c r="AE122" s="435"/>
      <c r="AF122" s="399"/>
      <c r="AG122" s="400"/>
      <c r="AH122" s="400"/>
      <c r="AI122" s="400"/>
      <c r="AJ122" s="401"/>
      <c r="AK122" s="399"/>
      <c r="AL122" s="400"/>
      <c r="AM122" s="400"/>
      <c r="AN122" s="400"/>
      <c r="AO122" s="401"/>
      <c r="AP122" s="479"/>
      <c r="AQ122" s="480"/>
      <c r="AR122" s="480"/>
      <c r="AS122" s="481"/>
      <c r="AT122" s="488"/>
      <c r="AU122" s="489"/>
      <c r="AV122" s="489"/>
      <c r="AW122" s="489"/>
      <c r="AX122" s="490"/>
      <c r="AY122" s="5"/>
      <c r="AZ122" s="133"/>
    </row>
    <row r="123" spans="1:52" s="6" customFormat="1" ht="12.75" customHeight="1" x14ac:dyDescent="0.2">
      <c r="A123" s="4"/>
      <c r="B123" s="4"/>
      <c r="H123" s="5"/>
      <c r="I123" s="15"/>
      <c r="J123" s="347">
        <v>8</v>
      </c>
      <c r="K123" s="348"/>
      <c r="L123" s="349"/>
      <c r="M123" s="350" t="s">
        <v>97</v>
      </c>
      <c r="N123" s="351"/>
      <c r="O123" s="351"/>
      <c r="P123" s="351"/>
      <c r="Q123" s="351"/>
      <c r="R123" s="351"/>
      <c r="S123" s="351"/>
      <c r="T123" s="351"/>
      <c r="U123" s="351"/>
      <c r="V123" s="351"/>
      <c r="W123" s="351"/>
      <c r="X123" s="351"/>
      <c r="Y123" s="351"/>
      <c r="Z123" s="351"/>
      <c r="AA123" s="351"/>
      <c r="AB123" s="351"/>
      <c r="AC123" s="351"/>
      <c r="AD123" s="351"/>
      <c r="AE123" s="352"/>
      <c r="AF123" s="353"/>
      <c r="AG123" s="354"/>
      <c r="AH123" s="354"/>
      <c r="AI123" s="354"/>
      <c r="AJ123" s="355"/>
      <c r="AK123" s="335"/>
      <c r="AL123" s="336"/>
      <c r="AM123" s="336"/>
      <c r="AN123" s="336"/>
      <c r="AO123" s="337"/>
      <c r="AP123" s="338"/>
      <c r="AQ123" s="339"/>
      <c r="AR123" s="339"/>
      <c r="AS123" s="340"/>
      <c r="AT123" s="341"/>
      <c r="AU123" s="342"/>
      <c r="AV123" s="342"/>
      <c r="AW123" s="342"/>
      <c r="AX123" s="343"/>
      <c r="AY123" s="5"/>
      <c r="AZ123" s="133"/>
    </row>
    <row r="124" spans="1:52" s="6" customFormat="1" ht="242.25" customHeight="1" x14ac:dyDescent="0.2">
      <c r="A124" s="4"/>
      <c r="B124" s="4"/>
      <c r="H124" s="5"/>
      <c r="I124" s="15"/>
      <c r="J124" s="189"/>
      <c r="K124" s="189"/>
      <c r="L124" s="189"/>
      <c r="M124" s="366" t="s">
        <v>368</v>
      </c>
      <c r="N124" s="366"/>
      <c r="O124" s="366"/>
      <c r="P124" s="366"/>
      <c r="Q124" s="366"/>
      <c r="R124" s="366"/>
      <c r="S124" s="366"/>
      <c r="T124" s="366"/>
      <c r="U124" s="366"/>
      <c r="V124" s="366"/>
      <c r="W124" s="366"/>
      <c r="X124" s="366"/>
      <c r="Y124" s="366"/>
      <c r="Z124" s="366"/>
      <c r="AA124" s="366"/>
      <c r="AB124" s="366"/>
      <c r="AC124" s="366"/>
      <c r="AD124" s="366"/>
      <c r="AE124" s="366"/>
      <c r="AF124" s="384" t="s">
        <v>90</v>
      </c>
      <c r="AG124" s="384"/>
      <c r="AH124" s="384"/>
      <c r="AI124" s="384"/>
      <c r="AJ124" s="384"/>
      <c r="AK124" s="288">
        <v>360</v>
      </c>
      <c r="AL124" s="288"/>
      <c r="AM124" s="288"/>
      <c r="AN124" s="288"/>
      <c r="AO124" s="288"/>
      <c r="AP124" s="227"/>
      <c r="AQ124" s="227"/>
      <c r="AR124" s="227"/>
      <c r="AS124" s="227"/>
      <c r="AT124" s="363" t="str">
        <f>IF(AK124="Rate only","",IF(AP124&lt;&gt;0,AK124*AP124,""))</f>
        <v/>
      </c>
      <c r="AU124" s="364"/>
      <c r="AV124" s="364"/>
      <c r="AW124" s="364"/>
      <c r="AX124" s="365"/>
      <c r="AY124" s="5"/>
      <c r="AZ124" s="133"/>
    </row>
    <row r="125" spans="1:52" s="6" customFormat="1" ht="12.75" customHeight="1" x14ac:dyDescent="0.2">
      <c r="A125" s="4"/>
      <c r="B125" s="4"/>
      <c r="H125" s="5"/>
      <c r="I125" s="15"/>
      <c r="J125" s="240"/>
      <c r="K125" s="241"/>
      <c r="L125" s="242"/>
      <c r="M125" s="222" t="s">
        <v>114</v>
      </c>
      <c r="N125" s="223"/>
      <c r="O125" s="223"/>
      <c r="P125" s="223"/>
      <c r="Q125" s="223"/>
      <c r="R125" s="223"/>
      <c r="S125" s="223"/>
      <c r="T125" s="223"/>
      <c r="U125" s="223"/>
      <c r="V125" s="223"/>
      <c r="W125" s="223"/>
      <c r="X125" s="223"/>
      <c r="Y125" s="223"/>
      <c r="Z125" s="223"/>
      <c r="AA125" s="223"/>
      <c r="AB125" s="223"/>
      <c r="AC125" s="223"/>
      <c r="AD125" s="223"/>
      <c r="AE125" s="224"/>
      <c r="AF125" s="357"/>
      <c r="AG125" s="358"/>
      <c r="AH125" s="358"/>
      <c r="AI125" s="358"/>
      <c r="AJ125" s="359"/>
      <c r="AK125" s="360"/>
      <c r="AL125" s="361"/>
      <c r="AM125" s="361"/>
      <c r="AN125" s="361"/>
      <c r="AO125" s="362"/>
      <c r="AP125" s="360"/>
      <c r="AQ125" s="361"/>
      <c r="AR125" s="361"/>
      <c r="AS125" s="362"/>
      <c r="AT125" s="491">
        <f>SUM(AT117:AX124)</f>
        <v>0</v>
      </c>
      <c r="AU125" s="492"/>
      <c r="AV125" s="492"/>
      <c r="AW125" s="492"/>
      <c r="AX125" s="493"/>
      <c r="AY125" s="5"/>
      <c r="AZ125" s="133"/>
    </row>
    <row r="126" spans="1:52" s="6" customFormat="1" ht="12.75" x14ac:dyDescent="0.2">
      <c r="A126" s="4"/>
      <c r="B126" s="16"/>
      <c r="C126" s="17"/>
      <c r="D126" s="17"/>
      <c r="E126" s="17"/>
      <c r="F126" s="17"/>
      <c r="G126" s="17"/>
      <c r="H126" s="18"/>
      <c r="I126" s="23"/>
      <c r="J126" s="58"/>
      <c r="K126" s="59"/>
      <c r="L126" s="59"/>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2"/>
      <c r="AL126" s="22"/>
      <c r="AM126" s="22"/>
      <c r="AN126" s="22"/>
      <c r="AO126" s="22"/>
      <c r="AP126" s="21"/>
      <c r="AQ126" s="21"/>
      <c r="AR126" s="21"/>
      <c r="AS126" s="21"/>
      <c r="AT126" s="21"/>
      <c r="AU126" s="21"/>
      <c r="AV126" s="21"/>
      <c r="AW126" s="21"/>
      <c r="AX126" s="60"/>
      <c r="AY126" s="5"/>
      <c r="AZ126" s="133"/>
    </row>
    <row r="127" spans="1:52" s="6" customFormat="1" ht="6" customHeight="1" x14ac:dyDescent="0.2">
      <c r="A127" s="25"/>
      <c r="B127" s="17"/>
      <c r="C127" s="17"/>
      <c r="D127" s="17"/>
      <c r="E127" s="17"/>
      <c r="F127" s="17"/>
      <c r="G127" s="17"/>
      <c r="H127" s="17"/>
      <c r="I127" s="17"/>
      <c r="J127" s="17"/>
      <c r="K127" s="17"/>
      <c r="L127" s="17"/>
      <c r="M127" s="17"/>
      <c r="N127" s="17"/>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2"/>
      <c r="AL127" s="22"/>
      <c r="AM127" s="22"/>
      <c r="AN127" s="22"/>
      <c r="AO127" s="22"/>
      <c r="AP127" s="21"/>
      <c r="AQ127" s="21"/>
      <c r="AR127" s="21"/>
      <c r="AS127" s="21"/>
      <c r="AT127" s="23"/>
      <c r="AU127" s="23"/>
      <c r="AV127" s="23"/>
      <c r="AW127" s="23"/>
      <c r="AX127" s="23"/>
      <c r="AY127" s="18"/>
      <c r="AZ127" s="133"/>
    </row>
    <row r="128" spans="1:52" s="2" customFormat="1" ht="4.5" customHeight="1" x14ac:dyDescent="0.2">
      <c r="A128" s="1"/>
      <c r="AY128" s="3"/>
    </row>
    <row r="129" spans="1:52" s="6" customFormat="1" ht="22.5" customHeight="1" x14ac:dyDescent="0.2">
      <c r="A129" s="4"/>
      <c r="B129" s="296"/>
      <c r="C129" s="297"/>
      <c r="D129" s="297"/>
      <c r="E129" s="297"/>
      <c r="F129" s="297"/>
      <c r="G129" s="297"/>
      <c r="H129" s="297"/>
      <c r="I129" s="297"/>
      <c r="J129" s="297"/>
      <c r="K129" s="297"/>
      <c r="L129" s="297"/>
      <c r="M129" s="297"/>
      <c r="N129" s="297"/>
      <c r="O129" s="297"/>
      <c r="P129" s="297"/>
      <c r="Q129" s="297"/>
      <c r="R129" s="297"/>
      <c r="S129" s="297"/>
      <c r="T129" s="297"/>
      <c r="U129" s="298"/>
      <c r="V129" s="231" t="s">
        <v>0</v>
      </c>
      <c r="W129" s="232"/>
      <c r="X129" s="232"/>
      <c r="Y129" s="232"/>
      <c r="Z129" s="232"/>
      <c r="AA129" s="232"/>
      <c r="AB129" s="232"/>
      <c r="AC129" s="233"/>
      <c r="AD129" s="308" t="str">
        <f>$AD$2</f>
        <v>Development of Ro-Ro Yard at GPPL</v>
      </c>
      <c r="AE129" s="309"/>
      <c r="AF129" s="309"/>
      <c r="AG129" s="309"/>
      <c r="AH129" s="309"/>
      <c r="AI129" s="309"/>
      <c r="AJ129" s="309"/>
      <c r="AK129" s="309"/>
      <c r="AL129" s="309"/>
      <c r="AM129" s="309"/>
      <c r="AN129" s="309"/>
      <c r="AO129" s="309"/>
      <c r="AP129" s="309"/>
      <c r="AQ129" s="309"/>
      <c r="AR129" s="309"/>
      <c r="AS129" s="309"/>
      <c r="AT129" s="310"/>
      <c r="AU129" s="293" t="s">
        <v>1</v>
      </c>
      <c r="AV129" s="294"/>
      <c r="AW129" s="294"/>
      <c r="AX129" s="295"/>
      <c r="AY129" s="5"/>
      <c r="AZ129" s="133"/>
    </row>
    <row r="130" spans="1:52" s="6" customFormat="1" ht="12.75" customHeight="1" x14ac:dyDescent="0.2">
      <c r="A130" s="4"/>
      <c r="B130" s="299"/>
      <c r="C130" s="300"/>
      <c r="D130" s="300"/>
      <c r="E130" s="300"/>
      <c r="F130" s="300"/>
      <c r="G130" s="300"/>
      <c r="H130" s="300"/>
      <c r="I130" s="300"/>
      <c r="J130" s="300"/>
      <c r="K130" s="300"/>
      <c r="L130" s="300"/>
      <c r="M130" s="300"/>
      <c r="N130" s="300"/>
      <c r="O130" s="300"/>
      <c r="P130" s="300"/>
      <c r="Q130" s="300"/>
      <c r="R130" s="300"/>
      <c r="S130" s="300"/>
      <c r="T130" s="300"/>
      <c r="U130" s="301"/>
      <c r="V130" s="231" t="s">
        <v>2</v>
      </c>
      <c r="W130" s="232"/>
      <c r="X130" s="232"/>
      <c r="Y130" s="232"/>
      <c r="Z130" s="232"/>
      <c r="AA130" s="232"/>
      <c r="AB130" s="232"/>
      <c r="AC130" s="233"/>
      <c r="AD130" s="311" t="str">
        <f>$AD$3</f>
        <v>BMTI 1511</v>
      </c>
      <c r="AE130" s="312"/>
      <c r="AF130" s="312"/>
      <c r="AG130" s="312"/>
      <c r="AH130" s="312"/>
      <c r="AI130" s="312"/>
      <c r="AJ130" s="312"/>
      <c r="AK130" s="312"/>
      <c r="AL130" s="312"/>
      <c r="AM130" s="312"/>
      <c r="AN130" s="312"/>
      <c r="AO130" s="312"/>
      <c r="AP130" s="312"/>
      <c r="AQ130" s="312"/>
      <c r="AR130" s="312"/>
      <c r="AS130" s="312"/>
      <c r="AT130" s="313"/>
      <c r="AU130" s="314">
        <f>AU106+1</f>
        <v>6</v>
      </c>
      <c r="AV130" s="315"/>
      <c r="AW130" s="315"/>
      <c r="AX130" s="316"/>
      <c r="AY130" s="5"/>
      <c r="AZ130" s="133"/>
    </row>
    <row r="131" spans="1:52" s="6" customFormat="1" ht="12.75" customHeight="1" x14ac:dyDescent="0.2">
      <c r="A131" s="4"/>
      <c r="B131" s="231" t="s">
        <v>3</v>
      </c>
      <c r="C131" s="232"/>
      <c r="D131" s="232"/>
      <c r="E131" s="232"/>
      <c r="F131" s="232"/>
      <c r="G131" s="232"/>
      <c r="H131" s="233"/>
      <c r="I131" s="231" t="s">
        <v>4</v>
      </c>
      <c r="J131" s="232"/>
      <c r="K131" s="232"/>
      <c r="L131" s="232"/>
      <c r="M131" s="232"/>
      <c r="N131" s="232"/>
      <c r="O131" s="232"/>
      <c r="P131" s="232"/>
      <c r="Q131" s="232"/>
      <c r="R131" s="232"/>
      <c r="S131" s="232"/>
      <c r="T131" s="232"/>
      <c r="U131" s="233"/>
      <c r="V131" s="317" t="s">
        <v>5</v>
      </c>
      <c r="W131" s="318"/>
      <c r="X131" s="318"/>
      <c r="Y131" s="318"/>
      <c r="Z131" s="318"/>
      <c r="AA131" s="318"/>
      <c r="AB131" s="318"/>
      <c r="AC131" s="319"/>
      <c r="AD131" s="323" t="str">
        <f>$AD$4</f>
        <v>Volume-3, Part-1, Bill of Quantities</v>
      </c>
      <c r="AE131" s="324"/>
      <c r="AF131" s="324"/>
      <c r="AG131" s="324"/>
      <c r="AH131" s="324"/>
      <c r="AI131" s="324"/>
      <c r="AJ131" s="324"/>
      <c r="AK131" s="324"/>
      <c r="AL131" s="324"/>
      <c r="AM131" s="324"/>
      <c r="AN131" s="324"/>
      <c r="AO131" s="324"/>
      <c r="AP131" s="324"/>
      <c r="AQ131" s="324"/>
      <c r="AR131" s="324"/>
      <c r="AS131" s="324"/>
      <c r="AT131" s="325"/>
      <c r="AU131" s="329"/>
      <c r="AV131" s="330"/>
      <c r="AW131" s="330"/>
      <c r="AX131" s="331"/>
      <c r="AY131" s="5"/>
      <c r="AZ131" s="133"/>
    </row>
    <row r="132" spans="1:52" s="6" customFormat="1" ht="12.75" customHeight="1" x14ac:dyDescent="0.2">
      <c r="A132" s="4"/>
      <c r="B132" s="231" t="s">
        <v>6</v>
      </c>
      <c r="C132" s="232"/>
      <c r="D132" s="232"/>
      <c r="E132" s="232"/>
      <c r="F132" s="232"/>
      <c r="G132" s="232"/>
      <c r="H132" s="233"/>
      <c r="I132" s="231" t="s">
        <v>245</v>
      </c>
      <c r="J132" s="232"/>
      <c r="K132" s="232"/>
      <c r="L132" s="232"/>
      <c r="M132" s="232"/>
      <c r="N132" s="232"/>
      <c r="O132" s="232"/>
      <c r="P132" s="232"/>
      <c r="Q132" s="232"/>
      <c r="R132" s="232"/>
      <c r="S132" s="232"/>
      <c r="T132" s="232"/>
      <c r="U132" s="233"/>
      <c r="V132" s="320"/>
      <c r="W132" s="321"/>
      <c r="X132" s="321"/>
      <c r="Y132" s="321"/>
      <c r="Z132" s="321"/>
      <c r="AA132" s="321"/>
      <c r="AB132" s="321"/>
      <c r="AC132" s="322"/>
      <c r="AD132" s="326"/>
      <c r="AE132" s="327"/>
      <c r="AF132" s="327"/>
      <c r="AG132" s="327"/>
      <c r="AH132" s="327"/>
      <c r="AI132" s="327"/>
      <c r="AJ132" s="327"/>
      <c r="AK132" s="327"/>
      <c r="AL132" s="327"/>
      <c r="AM132" s="327"/>
      <c r="AN132" s="327"/>
      <c r="AO132" s="327"/>
      <c r="AP132" s="327"/>
      <c r="AQ132" s="327"/>
      <c r="AR132" s="327"/>
      <c r="AS132" s="327"/>
      <c r="AT132" s="328"/>
      <c r="AU132" s="332"/>
      <c r="AV132" s="333"/>
      <c r="AW132" s="333"/>
      <c r="AX132" s="334"/>
      <c r="AY132" s="5"/>
      <c r="AZ132" s="133"/>
    </row>
    <row r="133" spans="1:52" s="6" customFormat="1" ht="12.75" customHeight="1" x14ac:dyDescent="0.2">
      <c r="A133" s="4"/>
      <c r="B133" s="231" t="s">
        <v>7</v>
      </c>
      <c r="C133" s="232"/>
      <c r="D133" s="232"/>
      <c r="E133" s="232"/>
      <c r="F133" s="232"/>
      <c r="G133" s="232"/>
      <c r="H133" s="233"/>
      <c r="I133" s="246">
        <v>0</v>
      </c>
      <c r="J133" s="247"/>
      <c r="K133" s="247"/>
      <c r="L133" s="247"/>
      <c r="M133" s="248"/>
      <c r="N133" s="246" t="s">
        <v>8</v>
      </c>
      <c r="O133" s="247"/>
      <c r="P133" s="247"/>
      <c r="Q133" s="248"/>
      <c r="R133" s="246">
        <v>1</v>
      </c>
      <c r="S133" s="247"/>
      <c r="T133" s="247"/>
      <c r="U133" s="248"/>
      <c r="V133" s="246" t="s">
        <v>8</v>
      </c>
      <c r="W133" s="247"/>
      <c r="X133" s="247"/>
      <c r="Y133" s="248"/>
      <c r="Z133" s="246">
        <v>2</v>
      </c>
      <c r="AA133" s="247"/>
      <c r="AB133" s="247"/>
      <c r="AC133" s="248"/>
      <c r="AD133" s="246" t="s">
        <v>8</v>
      </c>
      <c r="AE133" s="247"/>
      <c r="AF133" s="247"/>
      <c r="AG133" s="248"/>
      <c r="AH133" s="287">
        <v>3</v>
      </c>
      <c r="AI133" s="287"/>
      <c r="AJ133" s="287"/>
      <c r="AK133" s="287"/>
      <c r="AL133" s="287"/>
      <c r="AM133" s="287" t="s">
        <v>8</v>
      </c>
      <c r="AN133" s="287"/>
      <c r="AO133" s="287"/>
      <c r="AP133" s="287"/>
      <c r="AQ133" s="287">
        <v>4</v>
      </c>
      <c r="AR133" s="287"/>
      <c r="AS133" s="287"/>
      <c r="AT133" s="287"/>
      <c r="AU133" s="246" t="s">
        <v>8</v>
      </c>
      <c r="AV133" s="247"/>
      <c r="AW133" s="247"/>
      <c r="AX133" s="248"/>
      <c r="AY133" s="5"/>
      <c r="AZ133" s="133"/>
    </row>
    <row r="134" spans="1:52" s="6" customFormat="1" ht="12.75" customHeight="1" x14ac:dyDescent="0.2">
      <c r="A134" s="4"/>
      <c r="B134" s="231" t="s">
        <v>9</v>
      </c>
      <c r="C134" s="232"/>
      <c r="D134" s="232"/>
      <c r="E134" s="232"/>
      <c r="F134" s="232"/>
      <c r="G134" s="232"/>
      <c r="H134" s="233"/>
      <c r="I134" s="246" t="str">
        <f>I110</f>
        <v>KC</v>
      </c>
      <c r="J134" s="247"/>
      <c r="K134" s="247"/>
      <c r="L134" s="247"/>
      <c r="M134" s="248"/>
      <c r="N134" s="344">
        <f ca="1">$N$7</f>
        <v>45224</v>
      </c>
      <c r="O134" s="345"/>
      <c r="P134" s="345"/>
      <c r="Q134" s="346"/>
      <c r="R134" s="246"/>
      <c r="S134" s="247"/>
      <c r="T134" s="247"/>
      <c r="U134" s="248"/>
      <c r="V134" s="281"/>
      <c r="W134" s="282"/>
      <c r="X134" s="282"/>
      <c r="Y134" s="283"/>
      <c r="Z134" s="246"/>
      <c r="AA134" s="247"/>
      <c r="AB134" s="247"/>
      <c r="AC134" s="248"/>
      <c r="AD134" s="281"/>
      <c r="AE134" s="282"/>
      <c r="AF134" s="282"/>
      <c r="AG134" s="283"/>
      <c r="AH134" s="287"/>
      <c r="AI134" s="287"/>
      <c r="AJ134" s="287"/>
      <c r="AK134" s="287"/>
      <c r="AL134" s="287"/>
      <c r="AM134" s="287"/>
      <c r="AN134" s="287"/>
      <c r="AO134" s="287"/>
      <c r="AP134" s="287"/>
      <c r="AQ134" s="287"/>
      <c r="AR134" s="287"/>
      <c r="AS134" s="287"/>
      <c r="AT134" s="287"/>
      <c r="AU134" s="246"/>
      <c r="AV134" s="247"/>
      <c r="AW134" s="247"/>
      <c r="AX134" s="248"/>
      <c r="AY134" s="5"/>
      <c r="AZ134" s="133"/>
    </row>
    <row r="135" spans="1:52" s="6" customFormat="1" ht="12.75" customHeight="1" x14ac:dyDescent="0.2">
      <c r="A135" s="4"/>
      <c r="B135" s="231" t="s">
        <v>10</v>
      </c>
      <c r="C135" s="232"/>
      <c r="D135" s="232"/>
      <c r="E135" s="232"/>
      <c r="F135" s="232"/>
      <c r="G135" s="232"/>
      <c r="H135" s="233"/>
      <c r="I135" s="246" t="str">
        <f>I111</f>
        <v>AR</v>
      </c>
      <c r="J135" s="247"/>
      <c r="K135" s="247"/>
      <c r="L135" s="247"/>
      <c r="M135" s="248"/>
      <c r="N135" s="344">
        <f ca="1">$N$8</f>
        <v>45224</v>
      </c>
      <c r="O135" s="345"/>
      <c r="P135" s="345"/>
      <c r="Q135" s="346"/>
      <c r="R135" s="246"/>
      <c r="S135" s="247"/>
      <c r="T135" s="247"/>
      <c r="U135" s="248"/>
      <c r="V135" s="281"/>
      <c r="W135" s="282"/>
      <c r="X135" s="282"/>
      <c r="Y135" s="283"/>
      <c r="Z135" s="246"/>
      <c r="AA135" s="247"/>
      <c r="AB135" s="247"/>
      <c r="AC135" s="248"/>
      <c r="AD135" s="281"/>
      <c r="AE135" s="282"/>
      <c r="AF135" s="282"/>
      <c r="AG135" s="283"/>
      <c r="AH135" s="287"/>
      <c r="AI135" s="287"/>
      <c r="AJ135" s="287"/>
      <c r="AK135" s="287"/>
      <c r="AL135" s="287"/>
      <c r="AM135" s="287"/>
      <c r="AN135" s="287"/>
      <c r="AO135" s="287"/>
      <c r="AP135" s="287"/>
      <c r="AQ135" s="287"/>
      <c r="AR135" s="287"/>
      <c r="AS135" s="287"/>
      <c r="AT135" s="287"/>
      <c r="AU135" s="246"/>
      <c r="AV135" s="247"/>
      <c r="AW135" s="247"/>
      <c r="AX135" s="248"/>
      <c r="AY135" s="5"/>
      <c r="AZ135" s="133"/>
    </row>
    <row r="136" spans="1:52" s="6" customFormat="1" ht="12.75" customHeight="1" x14ac:dyDescent="0.2">
      <c r="A136" s="4"/>
      <c r="B136" s="231" t="s">
        <v>11</v>
      </c>
      <c r="C136" s="232"/>
      <c r="D136" s="232"/>
      <c r="E136" s="232"/>
      <c r="F136" s="232"/>
      <c r="G136" s="232"/>
      <c r="H136" s="233"/>
      <c r="I136" s="246" t="str">
        <f>I112</f>
        <v>AR</v>
      </c>
      <c r="J136" s="247"/>
      <c r="K136" s="247"/>
      <c r="L136" s="247"/>
      <c r="M136" s="248"/>
      <c r="N136" s="344">
        <f ca="1">$N$9</f>
        <v>45224</v>
      </c>
      <c r="O136" s="345"/>
      <c r="P136" s="345"/>
      <c r="Q136" s="346"/>
      <c r="R136" s="246"/>
      <c r="S136" s="247"/>
      <c r="T136" s="247"/>
      <c r="U136" s="248"/>
      <c r="V136" s="281"/>
      <c r="W136" s="282"/>
      <c r="X136" s="282"/>
      <c r="Y136" s="283"/>
      <c r="Z136" s="246"/>
      <c r="AA136" s="247"/>
      <c r="AB136" s="247"/>
      <c r="AC136" s="248"/>
      <c r="AD136" s="281"/>
      <c r="AE136" s="282"/>
      <c r="AF136" s="282"/>
      <c r="AG136" s="283"/>
      <c r="AH136" s="287"/>
      <c r="AI136" s="287"/>
      <c r="AJ136" s="287"/>
      <c r="AK136" s="287"/>
      <c r="AL136" s="287"/>
      <c r="AM136" s="287"/>
      <c r="AN136" s="287"/>
      <c r="AO136" s="287"/>
      <c r="AP136" s="287"/>
      <c r="AQ136" s="287"/>
      <c r="AR136" s="287"/>
      <c r="AS136" s="287"/>
      <c r="AT136" s="287"/>
      <c r="AU136" s="246"/>
      <c r="AV136" s="247"/>
      <c r="AW136" s="247"/>
      <c r="AX136" s="248"/>
      <c r="AY136" s="5"/>
      <c r="AZ136" s="133"/>
    </row>
    <row r="137" spans="1:52" s="6" customFormat="1" ht="4.5" customHeight="1" x14ac:dyDescent="0.2">
      <c r="A137" s="4"/>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5"/>
      <c r="AZ137" s="133"/>
    </row>
    <row r="138" spans="1:52" s="6" customFormat="1" ht="15.75" customHeight="1" x14ac:dyDescent="0.2">
      <c r="A138" s="4"/>
      <c r="B138" s="1"/>
      <c r="C138" s="8"/>
      <c r="D138" s="8"/>
      <c r="E138" s="8"/>
      <c r="F138" s="8"/>
      <c r="G138" s="8"/>
      <c r="H138" s="3"/>
      <c r="I138" s="9"/>
      <c r="J138" s="305" t="s">
        <v>12</v>
      </c>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c r="AW138" s="305"/>
      <c r="AX138" s="305"/>
      <c r="AY138" s="5"/>
      <c r="AZ138" s="133"/>
    </row>
    <row r="139" spans="1:52" s="6" customFormat="1" ht="15.75" customHeight="1" x14ac:dyDescent="0.2">
      <c r="A139" s="4"/>
      <c r="B139" s="10"/>
      <c r="C139" s="11"/>
      <c r="D139" s="11"/>
      <c r="E139" s="11"/>
      <c r="F139" s="11"/>
      <c r="G139" s="11"/>
      <c r="H139" s="12"/>
      <c r="I139" s="13"/>
      <c r="J139" s="225" t="s">
        <v>13</v>
      </c>
      <c r="K139" s="225"/>
      <c r="L139" s="225"/>
      <c r="M139" s="225" t="s">
        <v>14</v>
      </c>
      <c r="N139" s="225"/>
      <c r="O139" s="225"/>
      <c r="P139" s="225"/>
      <c r="Q139" s="225"/>
      <c r="R139" s="225"/>
      <c r="S139" s="225"/>
      <c r="T139" s="225"/>
      <c r="U139" s="225"/>
      <c r="V139" s="225"/>
      <c r="W139" s="225"/>
      <c r="X139" s="225"/>
      <c r="Y139" s="225"/>
      <c r="Z139" s="225"/>
      <c r="AA139" s="225"/>
      <c r="AB139" s="225"/>
      <c r="AC139" s="225"/>
      <c r="AD139" s="225"/>
      <c r="AE139" s="225"/>
      <c r="AF139" s="225" t="s">
        <v>15</v>
      </c>
      <c r="AG139" s="225"/>
      <c r="AH139" s="225"/>
      <c r="AI139" s="225"/>
      <c r="AJ139" s="225"/>
      <c r="AK139" s="275" t="s">
        <v>16</v>
      </c>
      <c r="AL139" s="276"/>
      <c r="AM139" s="276"/>
      <c r="AN139" s="276"/>
      <c r="AO139" s="277"/>
      <c r="AP139" s="275" t="s">
        <v>17</v>
      </c>
      <c r="AQ139" s="276"/>
      <c r="AR139" s="276"/>
      <c r="AS139" s="277"/>
      <c r="AT139" s="225" t="s">
        <v>18</v>
      </c>
      <c r="AU139" s="225"/>
      <c r="AV139" s="225"/>
      <c r="AW139" s="225"/>
      <c r="AX139" s="225"/>
      <c r="AY139" s="5"/>
      <c r="AZ139" s="133"/>
    </row>
    <row r="140" spans="1:52" s="6" customFormat="1" ht="19.5" customHeight="1" x14ac:dyDescent="0.2">
      <c r="A140" s="4"/>
      <c r="B140" s="4"/>
      <c r="H140" s="5"/>
      <c r="I140" s="15"/>
      <c r="J140" s="225"/>
      <c r="K140" s="225"/>
      <c r="L140" s="225"/>
      <c r="M140" s="225"/>
      <c r="N140" s="225"/>
      <c r="O140" s="225"/>
      <c r="P140" s="225"/>
      <c r="Q140" s="225"/>
      <c r="R140" s="225"/>
      <c r="S140" s="225"/>
      <c r="T140" s="225"/>
      <c r="U140" s="225"/>
      <c r="V140" s="225"/>
      <c r="W140" s="225"/>
      <c r="X140" s="225"/>
      <c r="Y140" s="225"/>
      <c r="Z140" s="225"/>
      <c r="AA140" s="225"/>
      <c r="AB140" s="225"/>
      <c r="AC140" s="225"/>
      <c r="AD140" s="225"/>
      <c r="AE140" s="225"/>
      <c r="AF140" s="225"/>
      <c r="AG140" s="225"/>
      <c r="AH140" s="225"/>
      <c r="AI140" s="225"/>
      <c r="AJ140" s="225"/>
      <c r="AK140" s="278"/>
      <c r="AL140" s="279"/>
      <c r="AM140" s="279"/>
      <c r="AN140" s="279"/>
      <c r="AO140" s="280"/>
      <c r="AP140" s="278"/>
      <c r="AQ140" s="279"/>
      <c r="AR140" s="279"/>
      <c r="AS140" s="280"/>
      <c r="AT140" s="225"/>
      <c r="AU140" s="225"/>
      <c r="AV140" s="225"/>
      <c r="AW140" s="225"/>
      <c r="AX140" s="225"/>
      <c r="AY140" s="5"/>
      <c r="AZ140" s="133"/>
    </row>
    <row r="141" spans="1:52" s="6" customFormat="1" ht="12.75" customHeight="1" x14ac:dyDescent="0.2">
      <c r="A141" s="4"/>
      <c r="B141" s="4"/>
      <c r="H141" s="5"/>
      <c r="I141" s="15"/>
      <c r="J141" s="347">
        <v>9</v>
      </c>
      <c r="K141" s="348"/>
      <c r="L141" s="349"/>
      <c r="M141" s="350" t="s">
        <v>29</v>
      </c>
      <c r="N141" s="351"/>
      <c r="O141" s="351"/>
      <c r="P141" s="351"/>
      <c r="Q141" s="351"/>
      <c r="R141" s="351"/>
      <c r="S141" s="351"/>
      <c r="T141" s="351"/>
      <c r="U141" s="351"/>
      <c r="V141" s="351"/>
      <c r="W141" s="351"/>
      <c r="X141" s="351"/>
      <c r="Y141" s="351"/>
      <c r="Z141" s="351"/>
      <c r="AA141" s="351"/>
      <c r="AB141" s="351"/>
      <c r="AC141" s="351"/>
      <c r="AD141" s="351"/>
      <c r="AE141" s="352"/>
      <c r="AF141" s="353"/>
      <c r="AG141" s="354"/>
      <c r="AH141" s="354"/>
      <c r="AI141" s="354"/>
      <c r="AJ141" s="355"/>
      <c r="AK141" s="335"/>
      <c r="AL141" s="336"/>
      <c r="AM141" s="336"/>
      <c r="AN141" s="336"/>
      <c r="AO141" s="337"/>
      <c r="AP141" s="338"/>
      <c r="AQ141" s="339"/>
      <c r="AR141" s="339"/>
      <c r="AS141" s="340"/>
      <c r="AT141" s="341"/>
      <c r="AU141" s="342"/>
      <c r="AV141" s="342"/>
      <c r="AW141" s="342"/>
      <c r="AX141" s="343"/>
      <c r="AY141" s="5"/>
      <c r="AZ141" s="133"/>
    </row>
    <row r="142" spans="1:52" s="6" customFormat="1" ht="103.5" customHeight="1" x14ac:dyDescent="0.2">
      <c r="A142" s="4"/>
      <c r="B142" s="4"/>
      <c r="H142" s="5"/>
      <c r="I142" s="15"/>
      <c r="J142" s="494">
        <v>9.1</v>
      </c>
      <c r="K142" s="495"/>
      <c r="L142" s="496"/>
      <c r="M142" s="265" t="s">
        <v>216</v>
      </c>
      <c r="N142" s="258"/>
      <c r="O142" s="258"/>
      <c r="P142" s="258"/>
      <c r="Q142" s="258"/>
      <c r="R142" s="258"/>
      <c r="S142" s="258"/>
      <c r="T142" s="258"/>
      <c r="U142" s="258"/>
      <c r="V142" s="258"/>
      <c r="W142" s="258"/>
      <c r="X142" s="258"/>
      <c r="Y142" s="258"/>
      <c r="Z142" s="258"/>
      <c r="AA142" s="258"/>
      <c r="AB142" s="258"/>
      <c r="AC142" s="258"/>
      <c r="AD142" s="258"/>
      <c r="AE142" s="259"/>
      <c r="AF142" s="266" t="s">
        <v>71</v>
      </c>
      <c r="AG142" s="267"/>
      <c r="AH142" s="267"/>
      <c r="AI142" s="267"/>
      <c r="AJ142" s="268"/>
      <c r="AK142" s="395">
        <f>460*1.05</f>
        <v>483</v>
      </c>
      <c r="AL142" s="267"/>
      <c r="AM142" s="267"/>
      <c r="AN142" s="267"/>
      <c r="AO142" s="268"/>
      <c r="AP142" s="473"/>
      <c r="AQ142" s="474"/>
      <c r="AR142" s="474"/>
      <c r="AS142" s="475"/>
      <c r="AT142" s="482" t="str">
        <f>IF(AK142="Rate only","",IF(AP142&lt;&gt;0,AK142*AP142,""))</f>
        <v/>
      </c>
      <c r="AU142" s="483"/>
      <c r="AV142" s="483"/>
      <c r="AW142" s="483"/>
      <c r="AX142" s="484"/>
      <c r="AY142" s="5"/>
      <c r="AZ142" s="133"/>
    </row>
    <row r="143" spans="1:52" s="6" customFormat="1" ht="12.75" customHeight="1" x14ac:dyDescent="0.2">
      <c r="A143" s="4"/>
      <c r="B143" s="4"/>
      <c r="H143" s="5"/>
      <c r="I143" s="15"/>
      <c r="J143" s="497"/>
      <c r="K143" s="498"/>
      <c r="L143" s="499"/>
      <c r="M143" s="430"/>
      <c r="N143" s="431"/>
      <c r="O143" s="431"/>
      <c r="P143" s="431"/>
      <c r="Q143" s="431"/>
      <c r="R143" s="431"/>
      <c r="S143" s="431"/>
      <c r="T143" s="431"/>
      <c r="U143" s="431"/>
      <c r="V143" s="431"/>
      <c r="W143" s="431"/>
      <c r="X143" s="431"/>
      <c r="Y143" s="431"/>
      <c r="Z143" s="431"/>
      <c r="AA143" s="431"/>
      <c r="AB143" s="431"/>
      <c r="AC143" s="431"/>
      <c r="AD143" s="431"/>
      <c r="AE143" s="432"/>
      <c r="AF143" s="396"/>
      <c r="AG143" s="397"/>
      <c r="AH143" s="397"/>
      <c r="AI143" s="397"/>
      <c r="AJ143" s="398"/>
      <c r="AK143" s="396"/>
      <c r="AL143" s="397"/>
      <c r="AM143" s="397"/>
      <c r="AN143" s="397"/>
      <c r="AO143" s="398"/>
      <c r="AP143" s="476"/>
      <c r="AQ143" s="477"/>
      <c r="AR143" s="477"/>
      <c r="AS143" s="478"/>
      <c r="AT143" s="485"/>
      <c r="AU143" s="486"/>
      <c r="AV143" s="486"/>
      <c r="AW143" s="486"/>
      <c r="AX143" s="487"/>
      <c r="AY143" s="5"/>
      <c r="AZ143" s="133"/>
    </row>
    <row r="144" spans="1:52" s="6" customFormat="1" ht="16.5" customHeight="1" x14ac:dyDescent="0.2">
      <c r="A144" s="4"/>
      <c r="B144" s="4"/>
      <c r="H144" s="5"/>
      <c r="I144" s="15"/>
      <c r="J144" s="500"/>
      <c r="K144" s="501"/>
      <c r="L144" s="502"/>
      <c r="M144" s="433"/>
      <c r="N144" s="434"/>
      <c r="O144" s="434"/>
      <c r="P144" s="434"/>
      <c r="Q144" s="434"/>
      <c r="R144" s="434"/>
      <c r="S144" s="434"/>
      <c r="T144" s="434"/>
      <c r="U144" s="434"/>
      <c r="V144" s="434"/>
      <c r="W144" s="434"/>
      <c r="X144" s="434"/>
      <c r="Y144" s="434"/>
      <c r="Z144" s="434"/>
      <c r="AA144" s="434"/>
      <c r="AB144" s="434"/>
      <c r="AC144" s="434"/>
      <c r="AD144" s="434"/>
      <c r="AE144" s="435"/>
      <c r="AF144" s="399"/>
      <c r="AG144" s="400"/>
      <c r="AH144" s="400"/>
      <c r="AI144" s="400"/>
      <c r="AJ144" s="401"/>
      <c r="AK144" s="399"/>
      <c r="AL144" s="400"/>
      <c r="AM144" s="400"/>
      <c r="AN144" s="400"/>
      <c r="AO144" s="401"/>
      <c r="AP144" s="479"/>
      <c r="AQ144" s="480"/>
      <c r="AR144" s="480"/>
      <c r="AS144" s="481"/>
      <c r="AT144" s="488"/>
      <c r="AU144" s="489"/>
      <c r="AV144" s="489"/>
      <c r="AW144" s="489"/>
      <c r="AX144" s="490"/>
      <c r="AY144" s="5"/>
      <c r="AZ144" s="133"/>
    </row>
    <row r="145" spans="1:52" s="6" customFormat="1" ht="27" customHeight="1" x14ac:dyDescent="0.2">
      <c r="A145" s="4"/>
      <c r="B145" s="4"/>
      <c r="H145" s="5"/>
      <c r="I145" s="15"/>
      <c r="J145" s="455">
        <v>9.1999999999999993</v>
      </c>
      <c r="K145" s="456"/>
      <c r="L145" s="457"/>
      <c r="M145" s="265" t="s">
        <v>263</v>
      </c>
      <c r="N145" s="258"/>
      <c r="O145" s="258"/>
      <c r="P145" s="258"/>
      <c r="Q145" s="258"/>
      <c r="R145" s="258"/>
      <c r="S145" s="258"/>
      <c r="T145" s="258"/>
      <c r="U145" s="258"/>
      <c r="V145" s="258"/>
      <c r="W145" s="258"/>
      <c r="X145" s="258"/>
      <c r="Y145" s="258"/>
      <c r="Z145" s="258"/>
      <c r="AA145" s="258"/>
      <c r="AB145" s="258"/>
      <c r="AC145" s="258"/>
      <c r="AD145" s="258"/>
      <c r="AE145" s="259"/>
      <c r="AF145" s="266" t="s">
        <v>71</v>
      </c>
      <c r="AG145" s="267"/>
      <c r="AH145" s="267"/>
      <c r="AI145" s="267"/>
      <c r="AJ145" s="268"/>
      <c r="AK145" s="464">
        <f>1490*1.05</f>
        <v>1564.5</v>
      </c>
      <c r="AL145" s="465"/>
      <c r="AM145" s="465"/>
      <c r="AN145" s="465"/>
      <c r="AO145" s="466"/>
      <c r="AP145" s="473"/>
      <c r="AQ145" s="474"/>
      <c r="AR145" s="474"/>
      <c r="AS145" s="475"/>
      <c r="AT145" s="482" t="str">
        <f>IF(AK145="Rate only","",IF(AP145&lt;&gt;0,AK145*AP145,""))</f>
        <v/>
      </c>
      <c r="AU145" s="483"/>
      <c r="AV145" s="483"/>
      <c r="AW145" s="483"/>
      <c r="AX145" s="484"/>
      <c r="AY145" s="5"/>
      <c r="AZ145" s="133"/>
    </row>
    <row r="146" spans="1:52" s="6" customFormat="1" ht="40.5" customHeight="1" x14ac:dyDescent="0.2">
      <c r="A146" s="4"/>
      <c r="B146" s="4"/>
      <c r="H146" s="5"/>
      <c r="I146" s="15"/>
      <c r="J146" s="458"/>
      <c r="K146" s="459"/>
      <c r="L146" s="460"/>
      <c r="M146" s="430"/>
      <c r="N146" s="431"/>
      <c r="O146" s="431"/>
      <c r="P146" s="431"/>
      <c r="Q146" s="431"/>
      <c r="R146" s="431"/>
      <c r="S146" s="431"/>
      <c r="T146" s="431"/>
      <c r="U146" s="431"/>
      <c r="V146" s="431"/>
      <c r="W146" s="431"/>
      <c r="X146" s="431"/>
      <c r="Y146" s="431"/>
      <c r="Z146" s="431"/>
      <c r="AA146" s="431"/>
      <c r="AB146" s="431"/>
      <c r="AC146" s="431"/>
      <c r="AD146" s="431"/>
      <c r="AE146" s="432"/>
      <c r="AF146" s="396"/>
      <c r="AG146" s="397"/>
      <c r="AH146" s="397"/>
      <c r="AI146" s="397"/>
      <c r="AJ146" s="398"/>
      <c r="AK146" s="467"/>
      <c r="AL146" s="468"/>
      <c r="AM146" s="468"/>
      <c r="AN146" s="468"/>
      <c r="AO146" s="469"/>
      <c r="AP146" s="476"/>
      <c r="AQ146" s="477"/>
      <c r="AR146" s="477"/>
      <c r="AS146" s="478"/>
      <c r="AT146" s="485"/>
      <c r="AU146" s="486"/>
      <c r="AV146" s="486"/>
      <c r="AW146" s="486"/>
      <c r="AX146" s="487"/>
      <c r="AY146" s="5"/>
      <c r="AZ146" s="133"/>
    </row>
    <row r="147" spans="1:52" s="6" customFormat="1" ht="33.75" customHeight="1" x14ac:dyDescent="0.2">
      <c r="A147" s="4"/>
      <c r="B147" s="4"/>
      <c r="H147" s="5"/>
      <c r="I147" s="15"/>
      <c r="J147" s="458"/>
      <c r="K147" s="459"/>
      <c r="L147" s="460"/>
      <c r="M147" s="430"/>
      <c r="N147" s="431"/>
      <c r="O147" s="431"/>
      <c r="P147" s="431"/>
      <c r="Q147" s="431"/>
      <c r="R147" s="431"/>
      <c r="S147" s="431"/>
      <c r="T147" s="431"/>
      <c r="U147" s="431"/>
      <c r="V147" s="431"/>
      <c r="W147" s="431"/>
      <c r="X147" s="431"/>
      <c r="Y147" s="431"/>
      <c r="Z147" s="431"/>
      <c r="AA147" s="431"/>
      <c r="AB147" s="431"/>
      <c r="AC147" s="431"/>
      <c r="AD147" s="431"/>
      <c r="AE147" s="432"/>
      <c r="AF147" s="396"/>
      <c r="AG147" s="397"/>
      <c r="AH147" s="397"/>
      <c r="AI147" s="397"/>
      <c r="AJ147" s="398"/>
      <c r="AK147" s="467"/>
      <c r="AL147" s="468"/>
      <c r="AM147" s="468"/>
      <c r="AN147" s="468"/>
      <c r="AO147" s="469"/>
      <c r="AP147" s="476"/>
      <c r="AQ147" s="477"/>
      <c r="AR147" s="477"/>
      <c r="AS147" s="478"/>
      <c r="AT147" s="485"/>
      <c r="AU147" s="486"/>
      <c r="AV147" s="486"/>
      <c r="AW147" s="486"/>
      <c r="AX147" s="487"/>
      <c r="AY147" s="5"/>
      <c r="AZ147" s="133"/>
    </row>
    <row r="148" spans="1:52" s="6" customFormat="1" ht="12.75" customHeight="1" x14ac:dyDescent="0.2">
      <c r="A148" s="4"/>
      <c r="B148" s="4"/>
      <c r="H148" s="5"/>
      <c r="I148" s="15"/>
      <c r="J148" s="458"/>
      <c r="K148" s="459"/>
      <c r="L148" s="460"/>
      <c r="M148" s="430"/>
      <c r="N148" s="431"/>
      <c r="O148" s="431"/>
      <c r="P148" s="431"/>
      <c r="Q148" s="431"/>
      <c r="R148" s="431"/>
      <c r="S148" s="431"/>
      <c r="T148" s="431"/>
      <c r="U148" s="431"/>
      <c r="V148" s="431"/>
      <c r="W148" s="431"/>
      <c r="X148" s="431"/>
      <c r="Y148" s="431"/>
      <c r="Z148" s="431"/>
      <c r="AA148" s="431"/>
      <c r="AB148" s="431"/>
      <c r="AC148" s="431"/>
      <c r="AD148" s="431"/>
      <c r="AE148" s="432"/>
      <c r="AF148" s="396"/>
      <c r="AG148" s="397"/>
      <c r="AH148" s="397"/>
      <c r="AI148" s="397"/>
      <c r="AJ148" s="398"/>
      <c r="AK148" s="467"/>
      <c r="AL148" s="468"/>
      <c r="AM148" s="468"/>
      <c r="AN148" s="468"/>
      <c r="AO148" s="469"/>
      <c r="AP148" s="476"/>
      <c r="AQ148" s="477"/>
      <c r="AR148" s="477"/>
      <c r="AS148" s="478"/>
      <c r="AT148" s="485"/>
      <c r="AU148" s="486"/>
      <c r="AV148" s="486"/>
      <c r="AW148" s="486"/>
      <c r="AX148" s="487"/>
      <c r="AY148" s="5"/>
      <c r="AZ148" s="133"/>
    </row>
    <row r="149" spans="1:52" s="6" customFormat="1" ht="42" customHeight="1" x14ac:dyDescent="0.2">
      <c r="A149" s="4"/>
      <c r="B149" s="4"/>
      <c r="H149" s="5"/>
      <c r="I149" s="15"/>
      <c r="J149" s="461"/>
      <c r="K149" s="462"/>
      <c r="L149" s="463"/>
      <c r="M149" s="433"/>
      <c r="N149" s="434"/>
      <c r="O149" s="434"/>
      <c r="P149" s="434"/>
      <c r="Q149" s="434"/>
      <c r="R149" s="434"/>
      <c r="S149" s="434"/>
      <c r="T149" s="434"/>
      <c r="U149" s="434"/>
      <c r="V149" s="434"/>
      <c r="W149" s="434"/>
      <c r="X149" s="434"/>
      <c r="Y149" s="434"/>
      <c r="Z149" s="434"/>
      <c r="AA149" s="434"/>
      <c r="AB149" s="434"/>
      <c r="AC149" s="434"/>
      <c r="AD149" s="434"/>
      <c r="AE149" s="435"/>
      <c r="AF149" s="399"/>
      <c r="AG149" s="400"/>
      <c r="AH149" s="400"/>
      <c r="AI149" s="400"/>
      <c r="AJ149" s="401"/>
      <c r="AK149" s="470"/>
      <c r="AL149" s="471"/>
      <c r="AM149" s="471"/>
      <c r="AN149" s="471"/>
      <c r="AO149" s="472"/>
      <c r="AP149" s="479"/>
      <c r="AQ149" s="480"/>
      <c r="AR149" s="480"/>
      <c r="AS149" s="481"/>
      <c r="AT149" s="488"/>
      <c r="AU149" s="489"/>
      <c r="AV149" s="489"/>
      <c r="AW149" s="489"/>
      <c r="AX149" s="490"/>
      <c r="AY149" s="5"/>
      <c r="AZ149" s="133"/>
    </row>
    <row r="150" spans="1:52" s="6" customFormat="1" ht="12.75" customHeight="1" x14ac:dyDescent="0.2">
      <c r="A150" s="4"/>
      <c r="B150" s="25"/>
      <c r="C150" s="19"/>
      <c r="D150" s="19"/>
      <c r="E150" s="19"/>
      <c r="F150" s="19"/>
      <c r="G150" s="19"/>
      <c r="H150" s="18"/>
      <c r="I150" s="83"/>
      <c r="J150" s="221"/>
      <c r="K150" s="221"/>
      <c r="L150" s="221"/>
      <c r="M150" s="222" t="s">
        <v>114</v>
      </c>
      <c r="N150" s="223"/>
      <c r="O150" s="223"/>
      <c r="P150" s="223"/>
      <c r="Q150" s="223"/>
      <c r="R150" s="223"/>
      <c r="S150" s="223"/>
      <c r="T150" s="223"/>
      <c r="U150" s="223"/>
      <c r="V150" s="223"/>
      <c r="W150" s="223"/>
      <c r="X150" s="223"/>
      <c r="Y150" s="223"/>
      <c r="Z150" s="223"/>
      <c r="AA150" s="223"/>
      <c r="AB150" s="223"/>
      <c r="AC150" s="223"/>
      <c r="AD150" s="223"/>
      <c r="AE150" s="224"/>
      <c r="AF150" s="225"/>
      <c r="AG150" s="225"/>
      <c r="AH150" s="225"/>
      <c r="AI150" s="225"/>
      <c r="AJ150" s="225"/>
      <c r="AK150" s="226"/>
      <c r="AL150" s="226"/>
      <c r="AM150" s="226"/>
      <c r="AN150" s="226"/>
      <c r="AO150" s="226"/>
      <c r="AP150" s="227"/>
      <c r="AQ150" s="227"/>
      <c r="AR150" s="227"/>
      <c r="AS150" s="227"/>
      <c r="AT150" s="394">
        <f>SUM(AT141:AX149)</f>
        <v>0</v>
      </c>
      <c r="AU150" s="394"/>
      <c r="AV150" s="394"/>
      <c r="AW150" s="394"/>
      <c r="AX150" s="394"/>
      <c r="AY150" s="5"/>
      <c r="AZ150" s="133"/>
    </row>
    <row r="151" spans="1:52" s="6" customFormat="1" ht="6" customHeight="1" x14ac:dyDescent="0.2">
      <c r="A151" s="25"/>
      <c r="B151" s="17"/>
      <c r="C151" s="17"/>
      <c r="D151" s="17"/>
      <c r="E151" s="17"/>
      <c r="F151" s="17"/>
      <c r="G151" s="17"/>
      <c r="H151" s="17"/>
      <c r="I151" s="17"/>
      <c r="J151" s="17"/>
      <c r="K151" s="17"/>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2"/>
      <c r="AL151" s="22"/>
      <c r="AM151" s="22"/>
      <c r="AN151" s="22"/>
      <c r="AO151" s="22"/>
      <c r="AP151" s="21"/>
      <c r="AQ151" s="21"/>
      <c r="AR151" s="21"/>
      <c r="AS151" s="21"/>
      <c r="AT151" s="23"/>
      <c r="AU151" s="23"/>
      <c r="AV151" s="23"/>
      <c r="AW151" s="23"/>
      <c r="AX151" s="23"/>
      <c r="AY151" s="18"/>
      <c r="AZ151" s="133"/>
    </row>
    <row r="152" spans="1:52" s="2" customFormat="1" ht="4.5" customHeight="1" x14ac:dyDescent="0.2">
      <c r="A152" s="1"/>
      <c r="AY152" s="3"/>
    </row>
    <row r="153" spans="1:52" s="6" customFormat="1" ht="22.5" customHeight="1" x14ac:dyDescent="0.2">
      <c r="A153" s="4"/>
      <c r="B153" s="296"/>
      <c r="C153" s="297"/>
      <c r="D153" s="297"/>
      <c r="E153" s="297"/>
      <c r="F153" s="297"/>
      <c r="G153" s="297"/>
      <c r="H153" s="297"/>
      <c r="I153" s="297"/>
      <c r="J153" s="297"/>
      <c r="K153" s="297"/>
      <c r="L153" s="297"/>
      <c r="M153" s="297"/>
      <c r="N153" s="297"/>
      <c r="O153" s="297"/>
      <c r="P153" s="297"/>
      <c r="Q153" s="297"/>
      <c r="R153" s="297"/>
      <c r="S153" s="297"/>
      <c r="T153" s="297"/>
      <c r="U153" s="298"/>
      <c r="V153" s="231" t="s">
        <v>0</v>
      </c>
      <c r="W153" s="232"/>
      <c r="X153" s="232"/>
      <c r="Y153" s="232"/>
      <c r="Z153" s="232"/>
      <c r="AA153" s="232"/>
      <c r="AB153" s="232"/>
      <c r="AC153" s="233"/>
      <c r="AD153" s="308" t="str">
        <f>$AD$2</f>
        <v>Development of Ro-Ro Yard at GPPL</v>
      </c>
      <c r="AE153" s="309"/>
      <c r="AF153" s="309"/>
      <c r="AG153" s="309"/>
      <c r="AH153" s="309"/>
      <c r="AI153" s="309"/>
      <c r="AJ153" s="309"/>
      <c r="AK153" s="309"/>
      <c r="AL153" s="309"/>
      <c r="AM153" s="309"/>
      <c r="AN153" s="309"/>
      <c r="AO153" s="309"/>
      <c r="AP153" s="309"/>
      <c r="AQ153" s="309"/>
      <c r="AR153" s="309"/>
      <c r="AS153" s="309"/>
      <c r="AT153" s="310"/>
      <c r="AU153" s="293" t="s">
        <v>1</v>
      </c>
      <c r="AV153" s="294"/>
      <c r="AW153" s="294"/>
      <c r="AX153" s="295"/>
      <c r="AY153" s="5"/>
      <c r="AZ153" s="133"/>
    </row>
    <row r="154" spans="1:52" s="6" customFormat="1" ht="12.75" customHeight="1" x14ac:dyDescent="0.2">
      <c r="A154" s="4"/>
      <c r="B154" s="299"/>
      <c r="C154" s="300"/>
      <c r="D154" s="300"/>
      <c r="E154" s="300"/>
      <c r="F154" s="300"/>
      <c r="G154" s="300"/>
      <c r="H154" s="300"/>
      <c r="I154" s="300"/>
      <c r="J154" s="300"/>
      <c r="K154" s="300"/>
      <c r="L154" s="300"/>
      <c r="M154" s="300"/>
      <c r="N154" s="300"/>
      <c r="O154" s="300"/>
      <c r="P154" s="300"/>
      <c r="Q154" s="300"/>
      <c r="R154" s="300"/>
      <c r="S154" s="300"/>
      <c r="T154" s="300"/>
      <c r="U154" s="301"/>
      <c r="V154" s="231" t="s">
        <v>2</v>
      </c>
      <c r="W154" s="232"/>
      <c r="X154" s="232"/>
      <c r="Y154" s="232"/>
      <c r="Z154" s="232"/>
      <c r="AA154" s="232"/>
      <c r="AB154" s="232"/>
      <c r="AC154" s="233"/>
      <c r="AD154" s="311" t="str">
        <f>$AD$3</f>
        <v>BMTI 1511</v>
      </c>
      <c r="AE154" s="312"/>
      <c r="AF154" s="312"/>
      <c r="AG154" s="312"/>
      <c r="AH154" s="312"/>
      <c r="AI154" s="312"/>
      <c r="AJ154" s="312"/>
      <c r="AK154" s="312"/>
      <c r="AL154" s="312"/>
      <c r="AM154" s="312"/>
      <c r="AN154" s="312"/>
      <c r="AO154" s="312"/>
      <c r="AP154" s="312"/>
      <c r="AQ154" s="312"/>
      <c r="AR154" s="312"/>
      <c r="AS154" s="312"/>
      <c r="AT154" s="313"/>
      <c r="AU154" s="314">
        <f>AU130+1</f>
        <v>7</v>
      </c>
      <c r="AV154" s="315"/>
      <c r="AW154" s="315"/>
      <c r="AX154" s="316"/>
      <c r="AY154" s="5"/>
      <c r="AZ154" s="133"/>
    </row>
    <row r="155" spans="1:52" s="6" customFormat="1" ht="12.75" customHeight="1" x14ac:dyDescent="0.2">
      <c r="A155" s="4"/>
      <c r="B155" s="231" t="s">
        <v>3</v>
      </c>
      <c r="C155" s="232"/>
      <c r="D155" s="232"/>
      <c r="E155" s="232"/>
      <c r="F155" s="232"/>
      <c r="G155" s="232"/>
      <c r="H155" s="233"/>
      <c r="I155" s="231" t="s">
        <v>4</v>
      </c>
      <c r="J155" s="232"/>
      <c r="K155" s="232"/>
      <c r="L155" s="232"/>
      <c r="M155" s="232"/>
      <c r="N155" s="232"/>
      <c r="O155" s="232"/>
      <c r="P155" s="232"/>
      <c r="Q155" s="232"/>
      <c r="R155" s="232"/>
      <c r="S155" s="232"/>
      <c r="T155" s="232"/>
      <c r="U155" s="233"/>
      <c r="V155" s="317" t="s">
        <v>5</v>
      </c>
      <c r="W155" s="318"/>
      <c r="X155" s="318"/>
      <c r="Y155" s="318"/>
      <c r="Z155" s="318"/>
      <c r="AA155" s="318"/>
      <c r="AB155" s="318"/>
      <c r="AC155" s="319"/>
      <c r="AD155" s="323" t="str">
        <f>$AD$4</f>
        <v>Volume-3, Part-1, Bill of Quantities</v>
      </c>
      <c r="AE155" s="324"/>
      <c r="AF155" s="324"/>
      <c r="AG155" s="324"/>
      <c r="AH155" s="324"/>
      <c r="AI155" s="324"/>
      <c r="AJ155" s="324"/>
      <c r="AK155" s="324"/>
      <c r="AL155" s="324"/>
      <c r="AM155" s="324"/>
      <c r="AN155" s="324"/>
      <c r="AO155" s="324"/>
      <c r="AP155" s="324"/>
      <c r="AQ155" s="324"/>
      <c r="AR155" s="324"/>
      <c r="AS155" s="324"/>
      <c r="AT155" s="325"/>
      <c r="AU155" s="329"/>
      <c r="AV155" s="330"/>
      <c r="AW155" s="330"/>
      <c r="AX155" s="331"/>
      <c r="AY155" s="5"/>
      <c r="AZ155" s="133"/>
    </row>
    <row r="156" spans="1:52" s="6" customFormat="1" ht="12.75" customHeight="1" x14ac:dyDescent="0.2">
      <c r="A156" s="4"/>
      <c r="B156" s="231" t="s">
        <v>6</v>
      </c>
      <c r="C156" s="232"/>
      <c r="D156" s="232"/>
      <c r="E156" s="232"/>
      <c r="F156" s="232"/>
      <c r="G156" s="232"/>
      <c r="H156" s="233"/>
      <c r="I156" s="231" t="s">
        <v>245</v>
      </c>
      <c r="J156" s="232"/>
      <c r="K156" s="232"/>
      <c r="L156" s="232"/>
      <c r="M156" s="232"/>
      <c r="N156" s="232"/>
      <c r="O156" s="232"/>
      <c r="P156" s="232"/>
      <c r="Q156" s="232"/>
      <c r="R156" s="232"/>
      <c r="S156" s="232"/>
      <c r="T156" s="232"/>
      <c r="U156" s="233"/>
      <c r="V156" s="320"/>
      <c r="W156" s="321"/>
      <c r="X156" s="321"/>
      <c r="Y156" s="321"/>
      <c r="Z156" s="321"/>
      <c r="AA156" s="321"/>
      <c r="AB156" s="321"/>
      <c r="AC156" s="322"/>
      <c r="AD156" s="326"/>
      <c r="AE156" s="327"/>
      <c r="AF156" s="327"/>
      <c r="AG156" s="327"/>
      <c r="AH156" s="327"/>
      <c r="AI156" s="327"/>
      <c r="AJ156" s="327"/>
      <c r="AK156" s="327"/>
      <c r="AL156" s="327"/>
      <c r="AM156" s="327"/>
      <c r="AN156" s="327"/>
      <c r="AO156" s="327"/>
      <c r="AP156" s="327"/>
      <c r="AQ156" s="327"/>
      <c r="AR156" s="327"/>
      <c r="AS156" s="327"/>
      <c r="AT156" s="328"/>
      <c r="AU156" s="332"/>
      <c r="AV156" s="333"/>
      <c r="AW156" s="333"/>
      <c r="AX156" s="334"/>
      <c r="AY156" s="5"/>
      <c r="AZ156" s="133"/>
    </row>
    <row r="157" spans="1:52" s="6" customFormat="1" ht="12.75" customHeight="1" x14ac:dyDescent="0.2">
      <c r="A157" s="4"/>
      <c r="B157" s="231" t="s">
        <v>7</v>
      </c>
      <c r="C157" s="232"/>
      <c r="D157" s="232"/>
      <c r="E157" s="232"/>
      <c r="F157" s="232"/>
      <c r="G157" s="232"/>
      <c r="H157" s="233"/>
      <c r="I157" s="246">
        <v>0</v>
      </c>
      <c r="J157" s="247"/>
      <c r="K157" s="247"/>
      <c r="L157" s="247"/>
      <c r="M157" s="248"/>
      <c r="N157" s="246" t="s">
        <v>8</v>
      </c>
      <c r="O157" s="247"/>
      <c r="P157" s="247"/>
      <c r="Q157" s="248"/>
      <c r="R157" s="246">
        <v>1</v>
      </c>
      <c r="S157" s="247"/>
      <c r="T157" s="247"/>
      <c r="U157" s="248"/>
      <c r="V157" s="246" t="s">
        <v>8</v>
      </c>
      <c r="W157" s="247"/>
      <c r="X157" s="247"/>
      <c r="Y157" s="248"/>
      <c r="Z157" s="246">
        <v>2</v>
      </c>
      <c r="AA157" s="247"/>
      <c r="AB157" s="247"/>
      <c r="AC157" s="248"/>
      <c r="AD157" s="246" t="s">
        <v>8</v>
      </c>
      <c r="AE157" s="247"/>
      <c r="AF157" s="247"/>
      <c r="AG157" s="248"/>
      <c r="AH157" s="287">
        <v>3</v>
      </c>
      <c r="AI157" s="287"/>
      <c r="AJ157" s="287"/>
      <c r="AK157" s="287"/>
      <c r="AL157" s="287"/>
      <c r="AM157" s="287" t="s">
        <v>8</v>
      </c>
      <c r="AN157" s="287"/>
      <c r="AO157" s="287"/>
      <c r="AP157" s="287"/>
      <c r="AQ157" s="287">
        <v>4</v>
      </c>
      <c r="AR157" s="287"/>
      <c r="AS157" s="287"/>
      <c r="AT157" s="287"/>
      <c r="AU157" s="246" t="s">
        <v>8</v>
      </c>
      <c r="AV157" s="247"/>
      <c r="AW157" s="247"/>
      <c r="AX157" s="248"/>
      <c r="AY157" s="5"/>
      <c r="AZ157" s="133"/>
    </row>
    <row r="158" spans="1:52" s="6" customFormat="1" ht="12.75" customHeight="1" x14ac:dyDescent="0.2">
      <c r="A158" s="4"/>
      <c r="B158" s="231" t="s">
        <v>9</v>
      </c>
      <c r="C158" s="232"/>
      <c r="D158" s="232"/>
      <c r="E158" s="232"/>
      <c r="F158" s="232"/>
      <c r="G158" s="232"/>
      <c r="H158" s="233"/>
      <c r="I158" s="246" t="str">
        <f>I134</f>
        <v>KC</v>
      </c>
      <c r="J158" s="247"/>
      <c r="K158" s="247"/>
      <c r="L158" s="247"/>
      <c r="M158" s="248"/>
      <c r="N158" s="344">
        <f ca="1">TODAY()</f>
        <v>45224</v>
      </c>
      <c r="O158" s="345"/>
      <c r="P158" s="345"/>
      <c r="Q158" s="346"/>
      <c r="R158" s="246"/>
      <c r="S158" s="247"/>
      <c r="T158" s="247"/>
      <c r="U158" s="248"/>
      <c r="V158" s="281"/>
      <c r="W158" s="282"/>
      <c r="X158" s="282"/>
      <c r="Y158" s="283"/>
      <c r="Z158" s="246"/>
      <c r="AA158" s="247"/>
      <c r="AB158" s="247"/>
      <c r="AC158" s="248"/>
      <c r="AD158" s="281"/>
      <c r="AE158" s="282"/>
      <c r="AF158" s="282"/>
      <c r="AG158" s="283"/>
      <c r="AH158" s="287"/>
      <c r="AI158" s="287"/>
      <c r="AJ158" s="287"/>
      <c r="AK158" s="287"/>
      <c r="AL158" s="287"/>
      <c r="AM158" s="287"/>
      <c r="AN158" s="287"/>
      <c r="AO158" s="287"/>
      <c r="AP158" s="287"/>
      <c r="AQ158" s="287"/>
      <c r="AR158" s="287"/>
      <c r="AS158" s="287"/>
      <c r="AT158" s="287"/>
      <c r="AU158" s="246"/>
      <c r="AV158" s="247"/>
      <c r="AW158" s="247"/>
      <c r="AX158" s="248"/>
      <c r="AY158" s="5"/>
      <c r="AZ158" s="133"/>
    </row>
    <row r="159" spans="1:52" s="6" customFormat="1" ht="12.75" customHeight="1" x14ac:dyDescent="0.2">
      <c r="A159" s="4"/>
      <c r="B159" s="231" t="s">
        <v>10</v>
      </c>
      <c r="C159" s="232"/>
      <c r="D159" s="232"/>
      <c r="E159" s="232"/>
      <c r="F159" s="232"/>
      <c r="G159" s="232"/>
      <c r="H159" s="233"/>
      <c r="I159" s="246" t="str">
        <f>I135</f>
        <v>AR</v>
      </c>
      <c r="J159" s="247"/>
      <c r="K159" s="247"/>
      <c r="L159" s="247"/>
      <c r="M159" s="248"/>
      <c r="N159" s="344">
        <f ca="1">TODAY()</f>
        <v>45224</v>
      </c>
      <c r="O159" s="345"/>
      <c r="P159" s="345"/>
      <c r="Q159" s="346"/>
      <c r="R159" s="246"/>
      <c r="S159" s="247"/>
      <c r="T159" s="247"/>
      <c r="U159" s="248"/>
      <c r="V159" s="281"/>
      <c r="W159" s="282"/>
      <c r="X159" s="282"/>
      <c r="Y159" s="283"/>
      <c r="Z159" s="246"/>
      <c r="AA159" s="247"/>
      <c r="AB159" s="247"/>
      <c r="AC159" s="248"/>
      <c r="AD159" s="281"/>
      <c r="AE159" s="282"/>
      <c r="AF159" s="282"/>
      <c r="AG159" s="283"/>
      <c r="AH159" s="287"/>
      <c r="AI159" s="287"/>
      <c r="AJ159" s="287"/>
      <c r="AK159" s="287"/>
      <c r="AL159" s="287"/>
      <c r="AM159" s="287"/>
      <c r="AN159" s="287"/>
      <c r="AO159" s="287"/>
      <c r="AP159" s="287"/>
      <c r="AQ159" s="287"/>
      <c r="AR159" s="287"/>
      <c r="AS159" s="287"/>
      <c r="AT159" s="287"/>
      <c r="AU159" s="246"/>
      <c r="AV159" s="247"/>
      <c r="AW159" s="247"/>
      <c r="AX159" s="248"/>
      <c r="AY159" s="5"/>
      <c r="AZ159" s="133"/>
    </row>
    <row r="160" spans="1:52" s="6" customFormat="1" ht="12.75" customHeight="1" x14ac:dyDescent="0.2">
      <c r="A160" s="4"/>
      <c r="B160" s="231" t="s">
        <v>11</v>
      </c>
      <c r="C160" s="232"/>
      <c r="D160" s="232"/>
      <c r="E160" s="232"/>
      <c r="F160" s="232"/>
      <c r="G160" s="232"/>
      <c r="H160" s="233"/>
      <c r="I160" s="246" t="str">
        <f>I136</f>
        <v>AR</v>
      </c>
      <c r="J160" s="247"/>
      <c r="K160" s="247"/>
      <c r="L160" s="247"/>
      <c r="M160" s="248"/>
      <c r="N160" s="344">
        <f ca="1">TODAY()</f>
        <v>45224</v>
      </c>
      <c r="O160" s="345"/>
      <c r="P160" s="345"/>
      <c r="Q160" s="346"/>
      <c r="R160" s="246"/>
      <c r="S160" s="247"/>
      <c r="T160" s="247"/>
      <c r="U160" s="248"/>
      <c r="V160" s="281"/>
      <c r="W160" s="282"/>
      <c r="X160" s="282"/>
      <c r="Y160" s="283"/>
      <c r="Z160" s="246"/>
      <c r="AA160" s="247"/>
      <c r="AB160" s="247"/>
      <c r="AC160" s="248"/>
      <c r="AD160" s="281"/>
      <c r="AE160" s="282"/>
      <c r="AF160" s="282"/>
      <c r="AG160" s="283"/>
      <c r="AH160" s="287"/>
      <c r="AI160" s="287"/>
      <c r="AJ160" s="287"/>
      <c r="AK160" s="287"/>
      <c r="AL160" s="287"/>
      <c r="AM160" s="287"/>
      <c r="AN160" s="287"/>
      <c r="AO160" s="287"/>
      <c r="AP160" s="287"/>
      <c r="AQ160" s="287"/>
      <c r="AR160" s="287"/>
      <c r="AS160" s="287"/>
      <c r="AT160" s="287"/>
      <c r="AU160" s="246"/>
      <c r="AV160" s="247"/>
      <c r="AW160" s="247"/>
      <c r="AX160" s="248"/>
      <c r="AY160" s="5"/>
      <c r="AZ160" s="133"/>
    </row>
    <row r="161" spans="1:52" s="6" customFormat="1" ht="4.5" customHeight="1" x14ac:dyDescent="0.2">
      <c r="A161" s="4"/>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5"/>
      <c r="AZ161" s="133"/>
    </row>
    <row r="162" spans="1:52" s="6" customFormat="1" ht="15.75" customHeight="1" x14ac:dyDescent="0.2">
      <c r="A162" s="4"/>
      <c r="B162" s="1"/>
      <c r="C162" s="8"/>
      <c r="D162" s="8"/>
      <c r="E162" s="8"/>
      <c r="F162" s="8"/>
      <c r="G162" s="8"/>
      <c r="H162" s="3"/>
      <c r="I162" s="9"/>
      <c r="J162" s="305" t="s">
        <v>12</v>
      </c>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5"/>
      <c r="AR162" s="305"/>
      <c r="AS162" s="305"/>
      <c r="AT162" s="305"/>
      <c r="AU162" s="305"/>
      <c r="AV162" s="305"/>
      <c r="AW162" s="305"/>
      <c r="AX162" s="305"/>
      <c r="AY162" s="5"/>
      <c r="AZ162" s="133"/>
    </row>
    <row r="163" spans="1:52" s="6" customFormat="1" ht="15.75" customHeight="1" x14ac:dyDescent="0.2">
      <c r="A163" s="4"/>
      <c r="B163" s="10"/>
      <c r="C163" s="11"/>
      <c r="D163" s="11"/>
      <c r="E163" s="11"/>
      <c r="F163" s="11"/>
      <c r="G163" s="11"/>
      <c r="H163" s="12"/>
      <c r="I163" s="13"/>
      <c r="J163" s="225" t="s">
        <v>367</v>
      </c>
      <c r="K163" s="225"/>
      <c r="L163" s="225"/>
      <c r="M163" s="225" t="s">
        <v>14</v>
      </c>
      <c r="N163" s="225"/>
      <c r="O163" s="225"/>
      <c r="P163" s="225"/>
      <c r="Q163" s="225"/>
      <c r="R163" s="225"/>
      <c r="S163" s="225"/>
      <c r="T163" s="225"/>
      <c r="U163" s="225"/>
      <c r="V163" s="225"/>
      <c r="W163" s="225"/>
      <c r="X163" s="225"/>
      <c r="Y163" s="225"/>
      <c r="Z163" s="225"/>
      <c r="AA163" s="225"/>
      <c r="AB163" s="225"/>
      <c r="AC163" s="225"/>
      <c r="AD163" s="225"/>
      <c r="AE163" s="225"/>
      <c r="AF163" s="225" t="s">
        <v>15</v>
      </c>
      <c r="AG163" s="225"/>
      <c r="AH163" s="225"/>
      <c r="AI163" s="225"/>
      <c r="AJ163" s="225"/>
      <c r="AK163" s="275" t="s">
        <v>16</v>
      </c>
      <c r="AL163" s="276"/>
      <c r="AM163" s="276"/>
      <c r="AN163" s="276"/>
      <c r="AO163" s="277"/>
      <c r="AP163" s="275" t="s">
        <v>17</v>
      </c>
      <c r="AQ163" s="276"/>
      <c r="AR163" s="276"/>
      <c r="AS163" s="277"/>
      <c r="AT163" s="225" t="s">
        <v>18</v>
      </c>
      <c r="AU163" s="225"/>
      <c r="AV163" s="225"/>
      <c r="AW163" s="225"/>
      <c r="AX163" s="225"/>
      <c r="AY163" s="5"/>
      <c r="AZ163" s="133"/>
    </row>
    <row r="164" spans="1:52" s="6" customFormat="1" ht="12" customHeight="1" x14ac:dyDescent="0.2">
      <c r="A164" s="4"/>
      <c r="B164" s="4"/>
      <c r="H164" s="5"/>
      <c r="I164" s="13"/>
      <c r="J164" s="225"/>
      <c r="K164" s="225"/>
      <c r="L164" s="225"/>
      <c r="M164" s="225"/>
      <c r="N164" s="225"/>
      <c r="O164" s="225"/>
      <c r="P164" s="225"/>
      <c r="Q164" s="225"/>
      <c r="R164" s="225"/>
      <c r="S164" s="225"/>
      <c r="T164" s="225"/>
      <c r="U164" s="225"/>
      <c r="V164" s="225"/>
      <c r="W164" s="225"/>
      <c r="X164" s="225"/>
      <c r="Y164" s="225"/>
      <c r="Z164" s="225"/>
      <c r="AA164" s="225"/>
      <c r="AB164" s="225"/>
      <c r="AC164" s="225"/>
      <c r="AD164" s="225"/>
      <c r="AE164" s="225"/>
      <c r="AF164" s="225"/>
      <c r="AG164" s="225"/>
      <c r="AH164" s="225"/>
      <c r="AI164" s="225"/>
      <c r="AJ164" s="225"/>
      <c r="AK164" s="278"/>
      <c r="AL164" s="279"/>
      <c r="AM164" s="279"/>
      <c r="AN164" s="279"/>
      <c r="AO164" s="280"/>
      <c r="AP164" s="278"/>
      <c r="AQ164" s="279"/>
      <c r="AR164" s="279"/>
      <c r="AS164" s="280"/>
      <c r="AT164" s="225"/>
      <c r="AU164" s="225"/>
      <c r="AV164" s="225"/>
      <c r="AW164" s="225"/>
      <c r="AX164" s="225"/>
      <c r="AY164" s="5"/>
      <c r="AZ164" s="133"/>
    </row>
    <row r="165" spans="1:52" s="6" customFormat="1" ht="12.75" customHeight="1" x14ac:dyDescent="0.2">
      <c r="A165" s="4"/>
      <c r="B165" s="4"/>
      <c r="H165" s="5"/>
      <c r="I165" s="13"/>
      <c r="J165" s="347">
        <v>10</v>
      </c>
      <c r="K165" s="348"/>
      <c r="L165" s="349"/>
      <c r="M165" s="350" t="s">
        <v>30</v>
      </c>
      <c r="N165" s="351"/>
      <c r="O165" s="351"/>
      <c r="P165" s="351"/>
      <c r="Q165" s="351"/>
      <c r="R165" s="351"/>
      <c r="S165" s="351"/>
      <c r="T165" s="351"/>
      <c r="U165" s="351"/>
      <c r="V165" s="351"/>
      <c r="W165" s="351"/>
      <c r="X165" s="351"/>
      <c r="Y165" s="351"/>
      <c r="Z165" s="351"/>
      <c r="AA165" s="351"/>
      <c r="AB165" s="351"/>
      <c r="AC165" s="351"/>
      <c r="AD165" s="351"/>
      <c r="AE165" s="352"/>
      <c r="AF165" s="353"/>
      <c r="AG165" s="354"/>
      <c r="AH165" s="354"/>
      <c r="AI165" s="354"/>
      <c r="AJ165" s="355"/>
      <c r="AK165" s="335"/>
      <c r="AL165" s="336"/>
      <c r="AM165" s="336"/>
      <c r="AN165" s="336"/>
      <c r="AO165" s="337"/>
      <c r="AP165" s="338"/>
      <c r="AQ165" s="339"/>
      <c r="AR165" s="339"/>
      <c r="AS165" s="340"/>
      <c r="AT165" s="341"/>
      <c r="AU165" s="342"/>
      <c r="AV165" s="342"/>
      <c r="AW165" s="342"/>
      <c r="AX165" s="343"/>
      <c r="AY165" s="5"/>
      <c r="AZ165" s="133"/>
    </row>
    <row r="166" spans="1:52" s="39" customFormat="1" ht="12.75" customHeight="1" x14ac:dyDescent="0.2">
      <c r="A166" s="38"/>
      <c r="B166" s="4"/>
      <c r="C166" s="6"/>
      <c r="D166" s="6"/>
      <c r="E166" s="6"/>
      <c r="F166" s="6"/>
      <c r="G166" s="6"/>
      <c r="H166" s="5"/>
      <c r="I166" s="13"/>
      <c r="J166" s="446">
        <v>10.1</v>
      </c>
      <c r="K166" s="447"/>
      <c r="L166" s="448"/>
      <c r="M166" s="265" t="s">
        <v>262</v>
      </c>
      <c r="N166" s="258"/>
      <c r="O166" s="258"/>
      <c r="P166" s="258"/>
      <c r="Q166" s="258"/>
      <c r="R166" s="258"/>
      <c r="S166" s="258"/>
      <c r="T166" s="258"/>
      <c r="U166" s="258"/>
      <c r="V166" s="258"/>
      <c r="W166" s="258"/>
      <c r="X166" s="258"/>
      <c r="Y166" s="258"/>
      <c r="Z166" s="258"/>
      <c r="AA166" s="258"/>
      <c r="AB166" s="258"/>
      <c r="AC166" s="258"/>
      <c r="AD166" s="258"/>
      <c r="AE166" s="259"/>
      <c r="AF166" s="266" t="s">
        <v>71</v>
      </c>
      <c r="AG166" s="267"/>
      <c r="AH166" s="267"/>
      <c r="AI166" s="267"/>
      <c r="AJ166" s="268"/>
      <c r="AK166" s="269">
        <f>3*3.5*2*1.05</f>
        <v>22.05</v>
      </c>
      <c r="AL166" s="270"/>
      <c r="AM166" s="270"/>
      <c r="AN166" s="270"/>
      <c r="AO166" s="271"/>
      <c r="AP166" s="272"/>
      <c r="AQ166" s="273"/>
      <c r="AR166" s="273"/>
      <c r="AS166" s="274"/>
      <c r="AT166" s="302" t="str">
        <f>IF(AK166="Rate only","",IF(AP166&lt;&gt;0,AK166*AP166,""))</f>
        <v/>
      </c>
      <c r="AU166" s="303"/>
      <c r="AV166" s="303"/>
      <c r="AW166" s="303"/>
      <c r="AX166" s="304"/>
      <c r="AY166" s="40"/>
      <c r="AZ166" s="144"/>
    </row>
    <row r="167" spans="1:52" s="35" customFormat="1" ht="12.75" x14ac:dyDescent="0.2">
      <c r="A167" s="34"/>
      <c r="B167" s="4"/>
      <c r="C167" s="6"/>
      <c r="D167" s="6"/>
      <c r="E167" s="6"/>
      <c r="F167" s="6"/>
      <c r="G167" s="6"/>
      <c r="H167" s="5"/>
      <c r="I167" s="13"/>
      <c r="J167" s="449"/>
      <c r="K167" s="450"/>
      <c r="L167" s="451"/>
      <c r="M167" s="430"/>
      <c r="N167" s="431"/>
      <c r="O167" s="431"/>
      <c r="P167" s="431"/>
      <c r="Q167" s="431"/>
      <c r="R167" s="431"/>
      <c r="S167" s="431"/>
      <c r="T167" s="431"/>
      <c r="U167" s="431"/>
      <c r="V167" s="431"/>
      <c r="W167" s="431"/>
      <c r="X167" s="431"/>
      <c r="Y167" s="431"/>
      <c r="Z167" s="431"/>
      <c r="AA167" s="431"/>
      <c r="AB167" s="431"/>
      <c r="AC167" s="431"/>
      <c r="AD167" s="431"/>
      <c r="AE167" s="432"/>
      <c r="AF167" s="396"/>
      <c r="AG167" s="436"/>
      <c r="AH167" s="436"/>
      <c r="AI167" s="436"/>
      <c r="AJ167" s="398"/>
      <c r="AK167" s="437"/>
      <c r="AL167" s="438"/>
      <c r="AM167" s="438"/>
      <c r="AN167" s="438"/>
      <c r="AO167" s="439"/>
      <c r="AP167" s="440"/>
      <c r="AQ167" s="441"/>
      <c r="AR167" s="441"/>
      <c r="AS167" s="442"/>
      <c r="AT167" s="443"/>
      <c r="AU167" s="444"/>
      <c r="AV167" s="444"/>
      <c r="AW167" s="444"/>
      <c r="AX167" s="445"/>
      <c r="AY167" s="36"/>
      <c r="AZ167" s="159"/>
    </row>
    <row r="168" spans="1:52" s="35" customFormat="1" ht="12.75" x14ac:dyDescent="0.2">
      <c r="A168" s="34"/>
      <c r="B168" s="4"/>
      <c r="C168" s="6"/>
      <c r="D168" s="6"/>
      <c r="E168" s="6"/>
      <c r="F168" s="6"/>
      <c r="G168" s="6"/>
      <c r="H168" s="5"/>
      <c r="I168" s="13"/>
      <c r="J168" s="449"/>
      <c r="K168" s="450"/>
      <c r="L168" s="451"/>
      <c r="M168" s="430"/>
      <c r="N168" s="431"/>
      <c r="O168" s="431"/>
      <c r="P168" s="431"/>
      <c r="Q168" s="431"/>
      <c r="R168" s="431"/>
      <c r="S168" s="431"/>
      <c r="T168" s="431"/>
      <c r="U168" s="431"/>
      <c r="V168" s="431"/>
      <c r="W168" s="431"/>
      <c r="X168" s="431"/>
      <c r="Y168" s="431"/>
      <c r="Z168" s="431"/>
      <c r="AA168" s="431"/>
      <c r="AB168" s="431"/>
      <c r="AC168" s="431"/>
      <c r="AD168" s="431"/>
      <c r="AE168" s="432"/>
      <c r="AF168" s="396"/>
      <c r="AG168" s="436"/>
      <c r="AH168" s="436"/>
      <c r="AI168" s="436"/>
      <c r="AJ168" s="398"/>
      <c r="AK168" s="437"/>
      <c r="AL168" s="438"/>
      <c r="AM168" s="438"/>
      <c r="AN168" s="438"/>
      <c r="AO168" s="439"/>
      <c r="AP168" s="440"/>
      <c r="AQ168" s="441"/>
      <c r="AR168" s="441"/>
      <c r="AS168" s="442"/>
      <c r="AT168" s="443"/>
      <c r="AU168" s="444"/>
      <c r="AV168" s="444"/>
      <c r="AW168" s="444"/>
      <c r="AX168" s="445"/>
      <c r="AY168" s="36"/>
      <c r="AZ168" s="159"/>
    </row>
    <row r="169" spans="1:52" s="35" customFormat="1" ht="12.75" x14ac:dyDescent="0.2">
      <c r="A169" s="34"/>
      <c r="B169" s="4"/>
      <c r="C169" s="6"/>
      <c r="D169" s="6"/>
      <c r="E169" s="6"/>
      <c r="F169" s="6"/>
      <c r="G169" s="6"/>
      <c r="H169" s="5"/>
      <c r="I169" s="13"/>
      <c r="J169" s="449"/>
      <c r="K169" s="450"/>
      <c r="L169" s="451"/>
      <c r="M169" s="430"/>
      <c r="N169" s="431"/>
      <c r="O169" s="431"/>
      <c r="P169" s="431"/>
      <c r="Q169" s="431"/>
      <c r="R169" s="431"/>
      <c r="S169" s="431"/>
      <c r="T169" s="431"/>
      <c r="U169" s="431"/>
      <c r="V169" s="431"/>
      <c r="W169" s="431"/>
      <c r="X169" s="431"/>
      <c r="Y169" s="431"/>
      <c r="Z169" s="431"/>
      <c r="AA169" s="431"/>
      <c r="AB169" s="431"/>
      <c r="AC169" s="431"/>
      <c r="AD169" s="431"/>
      <c r="AE169" s="432"/>
      <c r="AF169" s="396"/>
      <c r="AG169" s="436"/>
      <c r="AH169" s="436"/>
      <c r="AI169" s="436"/>
      <c r="AJ169" s="398"/>
      <c r="AK169" s="437"/>
      <c r="AL169" s="438"/>
      <c r="AM169" s="438"/>
      <c r="AN169" s="438"/>
      <c r="AO169" s="439"/>
      <c r="AP169" s="440"/>
      <c r="AQ169" s="441"/>
      <c r="AR169" s="441"/>
      <c r="AS169" s="442"/>
      <c r="AT169" s="443"/>
      <c r="AU169" s="444"/>
      <c r="AV169" s="444"/>
      <c r="AW169" s="444"/>
      <c r="AX169" s="445"/>
      <c r="AY169" s="36"/>
      <c r="AZ169" s="159"/>
    </row>
    <row r="170" spans="1:52" s="35" customFormat="1" ht="25.5" customHeight="1" x14ac:dyDescent="0.2">
      <c r="A170" s="34"/>
      <c r="B170" s="4"/>
      <c r="C170" s="6"/>
      <c r="D170" s="6"/>
      <c r="E170" s="6"/>
      <c r="F170" s="6"/>
      <c r="G170" s="6"/>
      <c r="H170" s="5"/>
      <c r="I170" s="13"/>
      <c r="J170" s="452"/>
      <c r="K170" s="453"/>
      <c r="L170" s="454"/>
      <c r="M170" s="433"/>
      <c r="N170" s="434"/>
      <c r="O170" s="434"/>
      <c r="P170" s="434"/>
      <c r="Q170" s="434"/>
      <c r="R170" s="434"/>
      <c r="S170" s="434"/>
      <c r="T170" s="434"/>
      <c r="U170" s="434"/>
      <c r="V170" s="434"/>
      <c r="W170" s="434"/>
      <c r="X170" s="434"/>
      <c r="Y170" s="434"/>
      <c r="Z170" s="434"/>
      <c r="AA170" s="434"/>
      <c r="AB170" s="434"/>
      <c r="AC170" s="434"/>
      <c r="AD170" s="434"/>
      <c r="AE170" s="435"/>
      <c r="AF170" s="396"/>
      <c r="AG170" s="436"/>
      <c r="AH170" s="436"/>
      <c r="AI170" s="436"/>
      <c r="AJ170" s="398"/>
      <c r="AK170" s="437"/>
      <c r="AL170" s="438"/>
      <c r="AM170" s="438"/>
      <c r="AN170" s="438"/>
      <c r="AO170" s="439"/>
      <c r="AP170" s="440"/>
      <c r="AQ170" s="441"/>
      <c r="AR170" s="441"/>
      <c r="AS170" s="442"/>
      <c r="AT170" s="443"/>
      <c r="AU170" s="444"/>
      <c r="AV170" s="444"/>
      <c r="AW170" s="444"/>
      <c r="AX170" s="445"/>
      <c r="AY170" s="36"/>
      <c r="AZ170" s="159"/>
    </row>
    <row r="171" spans="1:52" s="35" customFormat="1" ht="17.25" customHeight="1" x14ac:dyDescent="0.2">
      <c r="A171" s="34"/>
      <c r="B171" s="4"/>
      <c r="C171" s="6"/>
      <c r="D171" s="6"/>
      <c r="E171" s="6"/>
      <c r="F171" s="6"/>
      <c r="G171" s="6"/>
      <c r="H171" s="5"/>
      <c r="I171" s="13"/>
      <c r="J171" s="385"/>
      <c r="K171" s="386"/>
      <c r="L171" s="387"/>
      <c r="M171" s="129"/>
      <c r="N171" s="255" t="s">
        <v>31</v>
      </c>
      <c r="O171" s="255"/>
      <c r="P171" s="255"/>
      <c r="Q171" s="255"/>
      <c r="R171" s="255"/>
      <c r="S171" s="255"/>
      <c r="T171" s="255"/>
      <c r="U171" s="255"/>
      <c r="V171" s="255"/>
      <c r="W171" s="255"/>
      <c r="X171" s="255"/>
      <c r="Y171" s="255"/>
      <c r="Z171" s="255"/>
      <c r="AA171" s="255"/>
      <c r="AB171" s="255"/>
      <c r="AC171" s="255"/>
      <c r="AD171" s="255"/>
      <c r="AE171" s="256"/>
      <c r="AF171" s="135"/>
      <c r="AG171" s="136"/>
      <c r="AH171" s="136"/>
      <c r="AI171" s="136"/>
      <c r="AJ171" s="137"/>
      <c r="AK171" s="138"/>
      <c r="AL171" s="139"/>
      <c r="AM171" s="139"/>
      <c r="AN171" s="139"/>
      <c r="AO171" s="140"/>
      <c r="AP171" s="141"/>
      <c r="AQ171" s="142"/>
      <c r="AR171" s="142"/>
      <c r="AS171" s="143"/>
      <c r="AT171" s="38"/>
      <c r="AU171" s="144"/>
      <c r="AV171" s="144"/>
      <c r="AW171" s="144"/>
      <c r="AX171" s="40"/>
      <c r="AY171" s="36"/>
      <c r="AZ171" s="159"/>
    </row>
    <row r="172" spans="1:52" s="35" customFormat="1" ht="17.25" customHeight="1" x14ac:dyDescent="0.2">
      <c r="A172" s="34"/>
      <c r="B172" s="4"/>
      <c r="C172" s="6"/>
      <c r="D172" s="6"/>
      <c r="E172" s="6"/>
      <c r="F172" s="6"/>
      <c r="G172" s="6"/>
      <c r="H172" s="5"/>
      <c r="I172" s="13"/>
      <c r="J172" s="385"/>
      <c r="K172" s="386"/>
      <c r="L172" s="387"/>
      <c r="M172" s="129"/>
      <c r="N172" s="255" t="s">
        <v>32</v>
      </c>
      <c r="O172" s="255"/>
      <c r="P172" s="255"/>
      <c r="Q172" s="255"/>
      <c r="R172" s="255"/>
      <c r="S172" s="255"/>
      <c r="T172" s="255"/>
      <c r="U172" s="255"/>
      <c r="V172" s="255"/>
      <c r="W172" s="255"/>
      <c r="X172" s="255"/>
      <c r="Y172" s="255"/>
      <c r="Z172" s="255"/>
      <c r="AA172" s="255"/>
      <c r="AB172" s="255"/>
      <c r="AC172" s="255"/>
      <c r="AD172" s="255"/>
      <c r="AE172" s="256"/>
      <c r="AF172" s="135"/>
      <c r="AG172" s="136"/>
      <c r="AH172" s="136"/>
      <c r="AI172" s="136"/>
      <c r="AJ172" s="137"/>
      <c r="AK172" s="138"/>
      <c r="AL172" s="139"/>
      <c r="AM172" s="139"/>
      <c r="AN172" s="139"/>
      <c r="AO172" s="140"/>
      <c r="AP172" s="141"/>
      <c r="AQ172" s="142"/>
      <c r="AR172" s="142"/>
      <c r="AS172" s="143"/>
      <c r="AT172" s="38"/>
      <c r="AU172" s="144"/>
      <c r="AV172" s="144"/>
      <c r="AW172" s="144"/>
      <c r="AX172" s="40"/>
      <c r="AY172" s="36"/>
      <c r="AZ172" s="159"/>
    </row>
    <row r="173" spans="1:52" s="35" customFormat="1" ht="17.25" customHeight="1" x14ac:dyDescent="0.2">
      <c r="A173" s="34"/>
      <c r="B173" s="4"/>
      <c r="C173" s="6"/>
      <c r="D173" s="6"/>
      <c r="E173" s="6"/>
      <c r="F173" s="6"/>
      <c r="G173" s="6"/>
      <c r="H173" s="5"/>
      <c r="I173" s="13"/>
      <c r="J173" s="385"/>
      <c r="K173" s="386"/>
      <c r="L173" s="387"/>
      <c r="M173" s="42"/>
      <c r="N173" s="255" t="s">
        <v>33</v>
      </c>
      <c r="O173" s="255"/>
      <c r="P173" s="255"/>
      <c r="Q173" s="255"/>
      <c r="R173" s="255"/>
      <c r="S173" s="255"/>
      <c r="T173" s="255"/>
      <c r="U173" s="255"/>
      <c r="V173" s="255"/>
      <c r="W173" s="255"/>
      <c r="X173" s="255"/>
      <c r="Y173" s="255"/>
      <c r="Z173" s="255"/>
      <c r="AA173" s="255"/>
      <c r="AB173" s="255"/>
      <c r="AC173" s="255"/>
      <c r="AD173" s="255"/>
      <c r="AE173" s="256"/>
      <c r="AF173" s="135"/>
      <c r="AG173" s="136"/>
      <c r="AH173" s="136"/>
      <c r="AI173" s="136"/>
      <c r="AJ173" s="137"/>
      <c r="AK173" s="138"/>
      <c r="AL173" s="139"/>
      <c r="AM173" s="139"/>
      <c r="AN173" s="139"/>
      <c r="AO173" s="140"/>
      <c r="AP173" s="141"/>
      <c r="AQ173" s="142"/>
      <c r="AR173" s="142"/>
      <c r="AS173" s="143"/>
      <c r="AT173" s="38"/>
      <c r="AU173" s="144"/>
      <c r="AV173" s="144"/>
      <c r="AW173" s="144"/>
      <c r="AX173" s="40"/>
      <c r="AY173" s="36"/>
      <c r="AZ173" s="159"/>
    </row>
    <row r="174" spans="1:52" s="35" customFormat="1" ht="17.25" customHeight="1" x14ac:dyDescent="0.2">
      <c r="A174" s="34"/>
      <c r="B174" s="4"/>
      <c r="C174" s="6"/>
      <c r="D174" s="6"/>
      <c r="E174" s="6"/>
      <c r="F174" s="6"/>
      <c r="G174" s="6"/>
      <c r="H174" s="5"/>
      <c r="I174" s="13"/>
      <c r="J174" s="385"/>
      <c r="K174" s="386"/>
      <c r="L174" s="387"/>
      <c r="M174" s="42"/>
      <c r="N174" s="255" t="s">
        <v>34</v>
      </c>
      <c r="O174" s="255"/>
      <c r="P174" s="255"/>
      <c r="Q174" s="255"/>
      <c r="R174" s="255"/>
      <c r="S174" s="255"/>
      <c r="T174" s="255"/>
      <c r="U174" s="255"/>
      <c r="V174" s="255"/>
      <c r="W174" s="255"/>
      <c r="X174" s="255"/>
      <c r="Y174" s="255"/>
      <c r="Z174" s="255"/>
      <c r="AA174" s="255"/>
      <c r="AB174" s="255"/>
      <c r="AC174" s="255"/>
      <c r="AD174" s="255"/>
      <c r="AE174" s="256"/>
      <c r="AF174" s="135"/>
      <c r="AG174" s="136"/>
      <c r="AH174" s="136"/>
      <c r="AI174" s="136"/>
      <c r="AJ174" s="137"/>
      <c r="AK174" s="138"/>
      <c r="AL174" s="139"/>
      <c r="AM174" s="139"/>
      <c r="AN174" s="139"/>
      <c r="AO174" s="140"/>
      <c r="AP174" s="141"/>
      <c r="AQ174" s="142"/>
      <c r="AR174" s="142"/>
      <c r="AS174" s="143"/>
      <c r="AT174" s="38"/>
      <c r="AU174" s="144"/>
      <c r="AV174" s="144"/>
      <c r="AW174" s="144"/>
      <c r="AX174" s="40"/>
      <c r="AY174" s="36"/>
      <c r="AZ174" s="159"/>
    </row>
    <row r="175" spans="1:52" s="35" customFormat="1" ht="17.25" customHeight="1" x14ac:dyDescent="0.2">
      <c r="A175" s="34"/>
      <c r="B175" s="4"/>
      <c r="C175" s="6"/>
      <c r="D175" s="6"/>
      <c r="E175" s="6"/>
      <c r="F175" s="6"/>
      <c r="G175" s="6"/>
      <c r="H175" s="5"/>
      <c r="I175" s="13"/>
      <c r="J175" s="385"/>
      <c r="K175" s="386"/>
      <c r="L175" s="387"/>
      <c r="M175" s="42"/>
      <c r="N175" s="255" t="s">
        <v>35</v>
      </c>
      <c r="O175" s="255"/>
      <c r="P175" s="255"/>
      <c r="Q175" s="255"/>
      <c r="R175" s="255"/>
      <c r="S175" s="255"/>
      <c r="T175" s="255"/>
      <c r="U175" s="255"/>
      <c r="V175" s="255"/>
      <c r="W175" s="255"/>
      <c r="X175" s="255"/>
      <c r="Y175" s="255"/>
      <c r="Z175" s="255"/>
      <c r="AA175" s="255"/>
      <c r="AB175" s="255"/>
      <c r="AC175" s="255"/>
      <c r="AD175" s="255"/>
      <c r="AE175" s="256"/>
      <c r="AF175" s="135"/>
      <c r="AG175" s="136"/>
      <c r="AH175" s="136"/>
      <c r="AI175" s="136"/>
      <c r="AJ175" s="137"/>
      <c r="AK175" s="138"/>
      <c r="AL175" s="139"/>
      <c r="AM175" s="139"/>
      <c r="AN175" s="139"/>
      <c r="AO175" s="140"/>
      <c r="AP175" s="141"/>
      <c r="AQ175" s="142"/>
      <c r="AR175" s="142"/>
      <c r="AS175" s="143"/>
      <c r="AT175" s="38"/>
      <c r="AU175" s="144"/>
      <c r="AV175" s="144"/>
      <c r="AW175" s="144"/>
      <c r="AX175" s="40"/>
      <c r="AY175" s="36"/>
      <c r="AZ175" s="159"/>
    </row>
    <row r="176" spans="1:52" s="35" customFormat="1" ht="17.25" customHeight="1" x14ac:dyDescent="0.2">
      <c r="A176" s="34"/>
      <c r="B176" s="4"/>
      <c r="C176" s="6"/>
      <c r="D176" s="6"/>
      <c r="E176" s="6"/>
      <c r="F176" s="6"/>
      <c r="G176" s="6"/>
      <c r="H176" s="5"/>
      <c r="I176" s="13"/>
      <c r="J176" s="385"/>
      <c r="K176" s="386"/>
      <c r="L176" s="387"/>
      <c r="M176" s="42"/>
      <c r="N176" s="255" t="s">
        <v>36</v>
      </c>
      <c r="O176" s="255"/>
      <c r="P176" s="255"/>
      <c r="Q176" s="255"/>
      <c r="R176" s="255"/>
      <c r="S176" s="255"/>
      <c r="T176" s="255"/>
      <c r="U176" s="255"/>
      <c r="V176" s="255"/>
      <c r="W176" s="255"/>
      <c r="X176" s="255"/>
      <c r="Y176" s="255"/>
      <c r="Z176" s="255"/>
      <c r="AA176" s="255"/>
      <c r="AB176" s="255"/>
      <c r="AC176" s="255"/>
      <c r="AD176" s="255"/>
      <c r="AE176" s="256"/>
      <c r="AF176" s="135"/>
      <c r="AG176" s="136"/>
      <c r="AH176" s="136"/>
      <c r="AI176" s="136"/>
      <c r="AJ176" s="137"/>
      <c r="AK176" s="138"/>
      <c r="AL176" s="139"/>
      <c r="AM176" s="139"/>
      <c r="AN176" s="139"/>
      <c r="AO176" s="140"/>
      <c r="AP176" s="141"/>
      <c r="AQ176" s="142"/>
      <c r="AR176" s="142"/>
      <c r="AS176" s="143"/>
      <c r="AT176" s="38"/>
      <c r="AU176" s="144"/>
      <c r="AV176" s="144"/>
      <c r="AW176" s="144"/>
      <c r="AX176" s="40"/>
      <c r="AY176" s="36"/>
      <c r="AZ176" s="159"/>
    </row>
    <row r="177" spans="1:52" s="35" customFormat="1" ht="39" customHeight="1" x14ac:dyDescent="0.2">
      <c r="A177" s="34"/>
      <c r="B177" s="4"/>
      <c r="C177" s="6"/>
      <c r="D177" s="6"/>
      <c r="E177" s="6"/>
      <c r="F177" s="6"/>
      <c r="G177" s="6"/>
      <c r="H177" s="5"/>
      <c r="I177" s="13"/>
      <c r="J177" s="385"/>
      <c r="K177" s="386"/>
      <c r="L177" s="387"/>
      <c r="M177" s="42"/>
      <c r="N177" s="254" t="s">
        <v>94</v>
      </c>
      <c r="O177" s="255"/>
      <c r="P177" s="255"/>
      <c r="Q177" s="255"/>
      <c r="R177" s="255"/>
      <c r="S177" s="255"/>
      <c r="T177" s="255"/>
      <c r="U177" s="255"/>
      <c r="V177" s="255"/>
      <c r="W177" s="255"/>
      <c r="X177" s="255"/>
      <c r="Y177" s="255"/>
      <c r="Z177" s="255"/>
      <c r="AA177" s="255"/>
      <c r="AB177" s="255"/>
      <c r="AC177" s="255"/>
      <c r="AD177" s="255"/>
      <c r="AE177" s="256"/>
      <c r="AF177" s="135"/>
      <c r="AG177" s="136"/>
      <c r="AH177" s="136"/>
      <c r="AI177" s="136"/>
      <c r="AJ177" s="137"/>
      <c r="AK177" s="138"/>
      <c r="AL177" s="139"/>
      <c r="AM177" s="139"/>
      <c r="AN177" s="139"/>
      <c r="AO177" s="140"/>
      <c r="AP177" s="141"/>
      <c r="AQ177" s="142"/>
      <c r="AR177" s="142"/>
      <c r="AS177" s="143"/>
      <c r="AT177" s="38"/>
      <c r="AU177" s="144"/>
      <c r="AV177" s="144"/>
      <c r="AW177" s="144"/>
      <c r="AX177" s="40"/>
      <c r="AY177" s="36"/>
      <c r="AZ177" s="159"/>
    </row>
    <row r="178" spans="1:52" s="35" customFormat="1" ht="22.5" customHeight="1" x14ac:dyDescent="0.2">
      <c r="A178" s="34"/>
      <c r="B178" s="4"/>
      <c r="C178" s="6"/>
      <c r="D178" s="6"/>
      <c r="E178" s="6"/>
      <c r="F178" s="6"/>
      <c r="G178" s="6"/>
      <c r="H178" s="5"/>
      <c r="I178" s="13"/>
      <c r="J178" s="385"/>
      <c r="K178" s="386"/>
      <c r="L178" s="387"/>
      <c r="M178" s="42"/>
      <c r="N178" s="255" t="s">
        <v>37</v>
      </c>
      <c r="O178" s="255"/>
      <c r="P178" s="255"/>
      <c r="Q178" s="255"/>
      <c r="R178" s="255"/>
      <c r="S178" s="255"/>
      <c r="T178" s="255"/>
      <c r="U178" s="255"/>
      <c r="V178" s="255"/>
      <c r="W178" s="255"/>
      <c r="X178" s="255"/>
      <c r="Y178" s="255"/>
      <c r="Z178" s="255"/>
      <c r="AA178" s="255"/>
      <c r="AB178" s="255"/>
      <c r="AC178" s="255"/>
      <c r="AD178" s="255"/>
      <c r="AE178" s="256"/>
      <c r="AF178" s="135"/>
      <c r="AG178" s="136"/>
      <c r="AH178" s="136"/>
      <c r="AI178" s="136"/>
      <c r="AJ178" s="137"/>
      <c r="AK178" s="138"/>
      <c r="AL178" s="139"/>
      <c r="AM178" s="139"/>
      <c r="AN178" s="139"/>
      <c r="AO178" s="140"/>
      <c r="AP178" s="141"/>
      <c r="AQ178" s="142"/>
      <c r="AR178" s="142"/>
      <c r="AS178" s="143"/>
      <c r="AT178" s="38"/>
      <c r="AU178" s="144"/>
      <c r="AV178" s="144"/>
      <c r="AW178" s="144"/>
      <c r="AX178" s="40"/>
      <c r="AY178" s="36"/>
      <c r="AZ178" s="159"/>
    </row>
    <row r="179" spans="1:52" s="35" customFormat="1" ht="57.75" customHeight="1" x14ac:dyDescent="0.2">
      <c r="A179" s="34"/>
      <c r="B179" s="4"/>
      <c r="C179" s="6"/>
      <c r="D179" s="6"/>
      <c r="E179" s="6"/>
      <c r="F179" s="6"/>
      <c r="G179" s="6"/>
      <c r="H179" s="5"/>
      <c r="I179" s="13"/>
      <c r="J179" s="385"/>
      <c r="K179" s="386"/>
      <c r="L179" s="387"/>
      <c r="M179" s="42"/>
      <c r="N179" s="257" t="s">
        <v>217</v>
      </c>
      <c r="O179" s="258"/>
      <c r="P179" s="258"/>
      <c r="Q179" s="258"/>
      <c r="R179" s="258"/>
      <c r="S179" s="258"/>
      <c r="T179" s="258"/>
      <c r="U179" s="258"/>
      <c r="V179" s="258"/>
      <c r="W179" s="258"/>
      <c r="X179" s="258"/>
      <c r="Y179" s="258"/>
      <c r="Z179" s="258"/>
      <c r="AA179" s="258"/>
      <c r="AB179" s="258"/>
      <c r="AC179" s="258"/>
      <c r="AD179" s="258"/>
      <c r="AE179" s="259"/>
      <c r="AF179" s="135"/>
      <c r="AG179" s="136"/>
      <c r="AH179" s="136"/>
      <c r="AI179" s="136"/>
      <c r="AJ179" s="137"/>
      <c r="AK179" s="138"/>
      <c r="AL179" s="139"/>
      <c r="AM179" s="139"/>
      <c r="AN179" s="139"/>
      <c r="AO179" s="140"/>
      <c r="AP179" s="141"/>
      <c r="AQ179" s="142"/>
      <c r="AR179" s="142"/>
      <c r="AS179" s="143"/>
      <c r="AT179" s="38"/>
      <c r="AU179" s="144"/>
      <c r="AV179" s="144"/>
      <c r="AW179" s="144"/>
      <c r="AX179" s="40"/>
      <c r="AY179" s="36"/>
      <c r="AZ179" s="159"/>
    </row>
    <row r="180" spans="1:52" s="35" customFormat="1" ht="18.75" customHeight="1" x14ac:dyDescent="0.2">
      <c r="A180" s="34"/>
      <c r="B180" s="4"/>
      <c r="C180" s="6"/>
      <c r="D180" s="6"/>
      <c r="E180" s="6"/>
      <c r="F180" s="6"/>
      <c r="G180" s="6"/>
      <c r="H180" s="5"/>
      <c r="I180" s="13"/>
      <c r="J180" s="385"/>
      <c r="K180" s="386"/>
      <c r="L180" s="387"/>
      <c r="M180" s="42"/>
      <c r="N180" s="255" t="s">
        <v>38</v>
      </c>
      <c r="O180" s="255"/>
      <c r="P180" s="255"/>
      <c r="Q180" s="255"/>
      <c r="R180" s="255"/>
      <c r="S180" s="255"/>
      <c r="T180" s="255"/>
      <c r="U180" s="255"/>
      <c r="V180" s="255"/>
      <c r="W180" s="255"/>
      <c r="X180" s="255"/>
      <c r="Y180" s="255"/>
      <c r="Z180" s="255"/>
      <c r="AA180" s="255"/>
      <c r="AB180" s="255"/>
      <c r="AC180" s="255"/>
      <c r="AD180" s="255"/>
      <c r="AE180" s="256"/>
      <c r="AF180" s="135"/>
      <c r="AG180" s="136"/>
      <c r="AH180" s="136"/>
      <c r="AI180" s="136"/>
      <c r="AJ180" s="137"/>
      <c r="AK180" s="138"/>
      <c r="AL180" s="139"/>
      <c r="AM180" s="139"/>
      <c r="AN180" s="139"/>
      <c r="AO180" s="140"/>
      <c r="AP180" s="141"/>
      <c r="AQ180" s="142"/>
      <c r="AR180" s="142"/>
      <c r="AS180" s="143"/>
      <c r="AT180" s="38"/>
      <c r="AU180" s="144"/>
      <c r="AV180" s="144"/>
      <c r="AW180" s="144"/>
      <c r="AX180" s="40"/>
      <c r="AY180" s="36"/>
      <c r="AZ180" s="159"/>
    </row>
    <row r="181" spans="1:52" s="35" customFormat="1" ht="98.25" customHeight="1" x14ac:dyDescent="0.2">
      <c r="A181" s="34"/>
      <c r="B181" s="4"/>
      <c r="C181" s="6"/>
      <c r="D181" s="6"/>
      <c r="E181" s="6"/>
      <c r="F181" s="6"/>
      <c r="G181" s="6"/>
      <c r="H181" s="5"/>
      <c r="I181" s="13"/>
      <c r="J181" s="385"/>
      <c r="K181" s="386"/>
      <c r="L181" s="387"/>
      <c r="M181" s="42"/>
      <c r="N181" s="257" t="s">
        <v>356</v>
      </c>
      <c r="O181" s="258"/>
      <c r="P181" s="258"/>
      <c r="Q181" s="258"/>
      <c r="R181" s="258"/>
      <c r="S181" s="258"/>
      <c r="T181" s="258"/>
      <c r="U181" s="258"/>
      <c r="V181" s="258"/>
      <c r="W181" s="258"/>
      <c r="X181" s="258"/>
      <c r="Y181" s="258"/>
      <c r="Z181" s="258"/>
      <c r="AA181" s="258"/>
      <c r="AB181" s="258"/>
      <c r="AC181" s="258"/>
      <c r="AD181" s="258"/>
      <c r="AE181" s="259"/>
      <c r="AF181" s="135"/>
      <c r="AG181" s="136"/>
      <c r="AH181" s="136"/>
      <c r="AI181" s="136"/>
      <c r="AJ181" s="137"/>
      <c r="AK181" s="138"/>
      <c r="AL181" s="139"/>
      <c r="AM181" s="139"/>
      <c r="AN181" s="139"/>
      <c r="AO181" s="140"/>
      <c r="AP181" s="141"/>
      <c r="AQ181" s="142"/>
      <c r="AR181" s="142"/>
      <c r="AS181" s="143"/>
      <c r="AT181" s="38"/>
      <c r="AU181" s="144"/>
      <c r="AV181" s="144"/>
      <c r="AW181" s="144"/>
      <c r="AX181" s="40"/>
      <c r="AY181" s="36"/>
      <c r="AZ181" s="159"/>
    </row>
    <row r="182" spans="1:52" s="35" customFormat="1" ht="39.75" customHeight="1" x14ac:dyDescent="0.2">
      <c r="A182" s="34"/>
      <c r="B182" s="4"/>
      <c r="C182" s="6"/>
      <c r="D182" s="6"/>
      <c r="E182" s="6"/>
      <c r="F182" s="6"/>
      <c r="G182" s="6"/>
      <c r="H182" s="5"/>
      <c r="I182" s="13"/>
      <c r="J182" s="79"/>
      <c r="K182" s="80"/>
      <c r="L182" s="81"/>
      <c r="M182" s="42"/>
      <c r="N182" s="254" t="s">
        <v>276</v>
      </c>
      <c r="O182" s="255"/>
      <c r="P182" s="255"/>
      <c r="Q182" s="255"/>
      <c r="R182" s="255"/>
      <c r="S182" s="255"/>
      <c r="T182" s="255"/>
      <c r="U182" s="255"/>
      <c r="V182" s="255"/>
      <c r="W182" s="255"/>
      <c r="X182" s="255"/>
      <c r="Y182" s="255"/>
      <c r="Z182" s="255"/>
      <c r="AA182" s="255"/>
      <c r="AB182" s="255"/>
      <c r="AC182" s="255"/>
      <c r="AD182" s="255"/>
      <c r="AE182" s="256"/>
      <c r="AF182" s="135"/>
      <c r="AG182" s="136"/>
      <c r="AH182" s="136"/>
      <c r="AI182" s="136"/>
      <c r="AJ182" s="137"/>
      <c r="AK182" s="138"/>
      <c r="AL182" s="139"/>
      <c r="AM182" s="139"/>
      <c r="AN182" s="139"/>
      <c r="AO182" s="140"/>
      <c r="AP182" s="141"/>
      <c r="AQ182" s="142"/>
      <c r="AR182" s="142"/>
      <c r="AS182" s="143"/>
      <c r="AT182" s="38"/>
      <c r="AU182" s="144"/>
      <c r="AV182" s="144"/>
      <c r="AW182" s="144"/>
      <c r="AX182" s="40"/>
      <c r="AY182" s="36"/>
      <c r="AZ182" s="159"/>
    </row>
    <row r="183" spans="1:52" s="35" customFormat="1" ht="65.25" customHeight="1" x14ac:dyDescent="0.2">
      <c r="A183" s="34"/>
      <c r="B183" s="4"/>
      <c r="C183" s="6"/>
      <c r="D183" s="6"/>
      <c r="E183" s="6"/>
      <c r="F183" s="6"/>
      <c r="G183" s="6"/>
      <c r="H183" s="5"/>
      <c r="I183" s="13"/>
      <c r="J183" s="79"/>
      <c r="K183" s="80"/>
      <c r="L183" s="81"/>
      <c r="M183" s="42"/>
      <c r="N183" s="254" t="s">
        <v>277</v>
      </c>
      <c r="O183" s="254"/>
      <c r="P183" s="254"/>
      <c r="Q183" s="254"/>
      <c r="R183" s="254"/>
      <c r="S183" s="254"/>
      <c r="T183" s="254"/>
      <c r="U183" s="254"/>
      <c r="V183" s="254"/>
      <c r="W183" s="254"/>
      <c r="X183" s="254"/>
      <c r="Y183" s="254"/>
      <c r="Z183" s="254"/>
      <c r="AA183" s="254"/>
      <c r="AB183" s="254"/>
      <c r="AC183" s="254"/>
      <c r="AD183" s="254"/>
      <c r="AE183" s="423"/>
      <c r="AF183" s="135"/>
      <c r="AG183" s="136"/>
      <c r="AH183" s="136"/>
      <c r="AI183" s="136"/>
      <c r="AJ183" s="137"/>
      <c r="AK183" s="138"/>
      <c r="AL183" s="139"/>
      <c r="AM183" s="139"/>
      <c r="AN183" s="139"/>
      <c r="AO183" s="140"/>
      <c r="AP183" s="141"/>
      <c r="AQ183" s="142"/>
      <c r="AR183" s="142"/>
      <c r="AS183" s="143"/>
      <c r="AT183" s="38"/>
      <c r="AU183" s="144"/>
      <c r="AV183" s="144"/>
      <c r="AW183" s="144"/>
      <c r="AX183" s="40"/>
      <c r="AY183" s="36"/>
      <c r="AZ183" s="159"/>
    </row>
    <row r="184" spans="1:52" s="35" customFormat="1" ht="21.75" customHeight="1" x14ac:dyDescent="0.2">
      <c r="A184" s="34"/>
      <c r="B184" s="4"/>
      <c r="C184" s="6"/>
      <c r="D184" s="6"/>
      <c r="E184" s="6"/>
      <c r="F184" s="6"/>
      <c r="G184" s="6"/>
      <c r="H184" s="5"/>
      <c r="I184" s="13"/>
      <c r="J184" s="385"/>
      <c r="K184" s="386"/>
      <c r="L184" s="387"/>
      <c r="M184" s="42"/>
      <c r="N184" s="255" t="s">
        <v>39</v>
      </c>
      <c r="O184" s="255"/>
      <c r="P184" s="255"/>
      <c r="Q184" s="255"/>
      <c r="R184" s="255"/>
      <c r="S184" s="255"/>
      <c r="T184" s="255"/>
      <c r="U184" s="255"/>
      <c r="V184" s="255"/>
      <c r="W184" s="255"/>
      <c r="X184" s="255"/>
      <c r="Y184" s="255"/>
      <c r="Z184" s="255"/>
      <c r="AA184" s="255"/>
      <c r="AB184" s="255"/>
      <c r="AC184" s="255"/>
      <c r="AD184" s="255"/>
      <c r="AE184" s="256"/>
      <c r="AF184" s="135"/>
      <c r="AG184" s="136"/>
      <c r="AH184" s="136"/>
      <c r="AI184" s="136"/>
      <c r="AJ184" s="137"/>
      <c r="AK184" s="138"/>
      <c r="AL184" s="139"/>
      <c r="AM184" s="139"/>
      <c r="AN184" s="139"/>
      <c r="AO184" s="140"/>
      <c r="AP184" s="141"/>
      <c r="AQ184" s="142"/>
      <c r="AR184" s="142"/>
      <c r="AS184" s="143"/>
      <c r="AT184" s="38"/>
      <c r="AU184" s="144"/>
      <c r="AV184" s="144"/>
      <c r="AW184" s="144"/>
      <c r="AX184" s="40"/>
      <c r="AY184" s="36"/>
      <c r="AZ184" s="159"/>
    </row>
    <row r="185" spans="1:52" s="35" customFormat="1" ht="29.25" customHeight="1" x14ac:dyDescent="0.2">
      <c r="A185" s="34"/>
      <c r="B185" s="4"/>
      <c r="C185" s="6"/>
      <c r="D185" s="6"/>
      <c r="E185" s="6"/>
      <c r="F185" s="6"/>
      <c r="G185" s="6"/>
      <c r="H185" s="5"/>
      <c r="I185" s="13"/>
      <c r="J185" s="385"/>
      <c r="K185" s="386"/>
      <c r="L185" s="387"/>
      <c r="M185" s="42"/>
      <c r="N185" s="258" t="s">
        <v>40</v>
      </c>
      <c r="O185" s="258"/>
      <c r="P185" s="258"/>
      <c r="Q185" s="258"/>
      <c r="R185" s="258"/>
      <c r="S185" s="258"/>
      <c r="T185" s="258"/>
      <c r="U185" s="258"/>
      <c r="V185" s="258"/>
      <c r="W185" s="258"/>
      <c r="X185" s="258"/>
      <c r="Y185" s="258"/>
      <c r="Z185" s="258"/>
      <c r="AA185" s="258"/>
      <c r="AB185" s="258"/>
      <c r="AC185" s="258"/>
      <c r="AD185" s="258"/>
      <c r="AE185" s="259"/>
      <c r="AF185" s="135"/>
      <c r="AG185" s="136"/>
      <c r="AH185" s="136"/>
      <c r="AI185" s="136"/>
      <c r="AJ185" s="137"/>
      <c r="AK185" s="138"/>
      <c r="AL185" s="139"/>
      <c r="AM185" s="139"/>
      <c r="AN185" s="139"/>
      <c r="AO185" s="140"/>
      <c r="AP185" s="141"/>
      <c r="AQ185" s="142"/>
      <c r="AR185" s="142"/>
      <c r="AS185" s="143"/>
      <c r="AT185" s="38"/>
      <c r="AU185" s="144"/>
      <c r="AV185" s="144"/>
      <c r="AW185" s="144"/>
      <c r="AX185" s="40"/>
      <c r="AY185" s="36"/>
      <c r="AZ185" s="159"/>
    </row>
    <row r="186" spans="1:52" s="35" customFormat="1" ht="27" customHeight="1" x14ac:dyDescent="0.2">
      <c r="A186" s="34"/>
      <c r="B186" s="4"/>
      <c r="C186" s="6"/>
      <c r="D186" s="6"/>
      <c r="E186" s="6"/>
      <c r="F186" s="6"/>
      <c r="G186" s="6"/>
      <c r="H186" s="5"/>
      <c r="I186" s="13"/>
      <c r="J186" s="385"/>
      <c r="K186" s="386"/>
      <c r="L186" s="387"/>
      <c r="M186" s="42"/>
      <c r="N186" s="258" t="s">
        <v>41</v>
      </c>
      <c r="O186" s="258"/>
      <c r="P186" s="258"/>
      <c r="Q186" s="258"/>
      <c r="R186" s="258"/>
      <c r="S186" s="258"/>
      <c r="T186" s="258"/>
      <c r="U186" s="258"/>
      <c r="V186" s="258"/>
      <c r="W186" s="258"/>
      <c r="X186" s="258"/>
      <c r="Y186" s="258"/>
      <c r="Z186" s="258"/>
      <c r="AA186" s="258"/>
      <c r="AB186" s="258"/>
      <c r="AC186" s="258"/>
      <c r="AD186" s="258"/>
      <c r="AE186" s="259"/>
      <c r="AF186" s="135"/>
      <c r="AG186" s="136"/>
      <c r="AH186" s="136"/>
      <c r="AI186" s="136"/>
      <c r="AJ186" s="137"/>
      <c r="AK186" s="138"/>
      <c r="AL186" s="139"/>
      <c r="AM186" s="139"/>
      <c r="AN186" s="139"/>
      <c r="AO186" s="140"/>
      <c r="AP186" s="141"/>
      <c r="AQ186" s="142"/>
      <c r="AR186" s="142"/>
      <c r="AS186" s="143"/>
      <c r="AT186" s="38"/>
      <c r="AU186" s="144"/>
      <c r="AV186" s="144"/>
      <c r="AW186" s="144"/>
      <c r="AX186" s="40"/>
      <c r="AY186" s="36"/>
      <c r="AZ186" s="159"/>
    </row>
    <row r="187" spans="1:52" s="35" customFormat="1" ht="40.5" customHeight="1" x14ac:dyDescent="0.2">
      <c r="A187" s="34"/>
      <c r="B187" s="4"/>
      <c r="C187" s="6"/>
      <c r="D187" s="6"/>
      <c r="E187" s="6"/>
      <c r="F187" s="6"/>
      <c r="G187" s="6"/>
      <c r="H187" s="5"/>
      <c r="I187" s="13"/>
      <c r="J187" s="385"/>
      <c r="K187" s="386"/>
      <c r="L187" s="387"/>
      <c r="M187" s="42"/>
      <c r="N187" s="257" t="s">
        <v>218</v>
      </c>
      <c r="O187" s="258"/>
      <c r="P187" s="258"/>
      <c r="Q187" s="258"/>
      <c r="R187" s="258"/>
      <c r="S187" s="258"/>
      <c r="T187" s="258"/>
      <c r="U187" s="258"/>
      <c r="V187" s="258"/>
      <c r="W187" s="258"/>
      <c r="X187" s="258"/>
      <c r="Y187" s="258"/>
      <c r="Z187" s="258"/>
      <c r="AA187" s="258"/>
      <c r="AB187" s="258"/>
      <c r="AC187" s="258"/>
      <c r="AD187" s="258"/>
      <c r="AE187" s="259"/>
      <c r="AF187" s="135"/>
      <c r="AG187" s="136"/>
      <c r="AH187" s="136"/>
      <c r="AI187" s="136"/>
      <c r="AJ187" s="137"/>
      <c r="AK187" s="138"/>
      <c r="AL187" s="139"/>
      <c r="AM187" s="139"/>
      <c r="AN187" s="139"/>
      <c r="AO187" s="140"/>
      <c r="AP187" s="141"/>
      <c r="AQ187" s="142"/>
      <c r="AR187" s="142"/>
      <c r="AS187" s="143"/>
      <c r="AT187" s="38"/>
      <c r="AU187" s="144"/>
      <c r="AV187" s="144"/>
      <c r="AW187" s="144"/>
      <c r="AX187" s="40"/>
      <c r="AY187" s="36"/>
      <c r="AZ187" s="159"/>
    </row>
    <row r="188" spans="1:52" s="35" customFormat="1" ht="44.25" customHeight="1" x14ac:dyDescent="0.2">
      <c r="A188" s="34"/>
      <c r="B188" s="4"/>
      <c r="C188" s="6"/>
      <c r="D188" s="6"/>
      <c r="E188" s="6"/>
      <c r="F188" s="6"/>
      <c r="G188" s="6"/>
      <c r="H188" s="5"/>
      <c r="I188" s="13"/>
      <c r="J188" s="385"/>
      <c r="K188" s="386"/>
      <c r="L188" s="387"/>
      <c r="M188" s="42"/>
      <c r="N188" s="257" t="s">
        <v>219</v>
      </c>
      <c r="O188" s="258"/>
      <c r="P188" s="258"/>
      <c r="Q188" s="258"/>
      <c r="R188" s="258"/>
      <c r="S188" s="258"/>
      <c r="T188" s="258"/>
      <c r="U188" s="258"/>
      <c r="V188" s="258"/>
      <c r="W188" s="258"/>
      <c r="X188" s="258"/>
      <c r="Y188" s="258"/>
      <c r="Z188" s="258"/>
      <c r="AA188" s="258"/>
      <c r="AB188" s="258"/>
      <c r="AC188" s="258"/>
      <c r="AD188" s="258"/>
      <c r="AE188" s="259"/>
      <c r="AF188" s="135"/>
      <c r="AG188" s="136"/>
      <c r="AH188" s="136"/>
      <c r="AI188" s="136"/>
      <c r="AJ188" s="137"/>
      <c r="AK188" s="138"/>
      <c r="AL188" s="139"/>
      <c r="AM188" s="139"/>
      <c r="AN188" s="139"/>
      <c r="AO188" s="140"/>
      <c r="AP188" s="141"/>
      <c r="AQ188" s="142"/>
      <c r="AR188" s="142"/>
      <c r="AS188" s="143"/>
      <c r="AT188" s="38"/>
      <c r="AU188" s="144"/>
      <c r="AV188" s="144"/>
      <c r="AW188" s="144"/>
      <c r="AX188" s="40"/>
      <c r="AY188" s="36"/>
      <c r="AZ188" s="159"/>
    </row>
    <row r="189" spans="1:52" s="35" customFormat="1" ht="30" customHeight="1" x14ac:dyDescent="0.2">
      <c r="A189" s="34"/>
      <c r="B189" s="4"/>
      <c r="C189" s="6"/>
      <c r="D189" s="6"/>
      <c r="E189" s="6"/>
      <c r="F189" s="6"/>
      <c r="G189" s="6"/>
      <c r="H189" s="5"/>
      <c r="I189" s="13"/>
      <c r="J189" s="385"/>
      <c r="K189" s="386"/>
      <c r="L189" s="387"/>
      <c r="M189" s="42"/>
      <c r="N189" s="258" t="s">
        <v>42</v>
      </c>
      <c r="O189" s="258"/>
      <c r="P189" s="258"/>
      <c r="Q189" s="258"/>
      <c r="R189" s="258"/>
      <c r="S189" s="258"/>
      <c r="T189" s="258"/>
      <c r="U189" s="258"/>
      <c r="V189" s="258"/>
      <c r="W189" s="258"/>
      <c r="X189" s="258"/>
      <c r="Y189" s="258"/>
      <c r="Z189" s="258"/>
      <c r="AA189" s="258"/>
      <c r="AB189" s="258"/>
      <c r="AC189" s="258"/>
      <c r="AD189" s="258"/>
      <c r="AE189" s="259"/>
      <c r="AF189" s="135"/>
      <c r="AG189" s="136"/>
      <c r="AH189" s="136"/>
      <c r="AI189" s="136"/>
      <c r="AJ189" s="137"/>
      <c r="AK189" s="138"/>
      <c r="AL189" s="139"/>
      <c r="AM189" s="139"/>
      <c r="AN189" s="139"/>
      <c r="AO189" s="140"/>
      <c r="AP189" s="141"/>
      <c r="AQ189" s="142"/>
      <c r="AR189" s="142"/>
      <c r="AS189" s="143"/>
      <c r="AT189" s="38"/>
      <c r="AU189" s="144"/>
      <c r="AV189" s="144"/>
      <c r="AW189" s="144"/>
      <c r="AX189" s="40"/>
      <c r="AY189" s="36"/>
      <c r="AZ189" s="159"/>
    </row>
    <row r="190" spans="1:52" s="35" customFormat="1" ht="30" customHeight="1" x14ac:dyDescent="0.2">
      <c r="A190" s="34"/>
      <c r="B190" s="4"/>
      <c r="C190" s="6"/>
      <c r="D190" s="6"/>
      <c r="E190" s="6"/>
      <c r="F190" s="6"/>
      <c r="G190" s="6"/>
      <c r="H190" s="5"/>
      <c r="I190" s="13"/>
      <c r="J190" s="385"/>
      <c r="K190" s="386"/>
      <c r="L190" s="387"/>
      <c r="M190" s="42"/>
      <c r="N190" s="257" t="s">
        <v>220</v>
      </c>
      <c r="O190" s="258"/>
      <c r="P190" s="258"/>
      <c r="Q190" s="258"/>
      <c r="R190" s="258"/>
      <c r="S190" s="258"/>
      <c r="T190" s="258"/>
      <c r="U190" s="258"/>
      <c r="V190" s="258"/>
      <c r="W190" s="258"/>
      <c r="X190" s="258"/>
      <c r="Y190" s="258"/>
      <c r="Z190" s="258"/>
      <c r="AA190" s="258"/>
      <c r="AB190" s="258"/>
      <c r="AC190" s="258"/>
      <c r="AD190" s="258"/>
      <c r="AE190" s="259"/>
      <c r="AF190" s="135"/>
      <c r="AG190" s="136"/>
      <c r="AH190" s="136"/>
      <c r="AI190" s="136"/>
      <c r="AJ190" s="137"/>
      <c r="AK190" s="138"/>
      <c r="AL190" s="139"/>
      <c r="AM190" s="139"/>
      <c r="AN190" s="139"/>
      <c r="AO190" s="140"/>
      <c r="AP190" s="141"/>
      <c r="AQ190" s="142"/>
      <c r="AR190" s="142"/>
      <c r="AS190" s="143"/>
      <c r="AT190" s="38"/>
      <c r="AU190" s="144"/>
      <c r="AV190" s="144"/>
      <c r="AW190" s="144"/>
      <c r="AX190" s="40"/>
      <c r="AY190" s="36"/>
      <c r="AZ190" s="159"/>
    </row>
    <row r="191" spans="1:52" s="35" customFormat="1" ht="35.25" customHeight="1" x14ac:dyDescent="0.2">
      <c r="A191" s="34"/>
      <c r="B191" s="4"/>
      <c r="C191" s="6"/>
      <c r="D191" s="6"/>
      <c r="E191" s="6"/>
      <c r="F191" s="6"/>
      <c r="G191" s="6"/>
      <c r="H191" s="5"/>
      <c r="I191" s="13"/>
      <c r="J191" s="385"/>
      <c r="K191" s="386"/>
      <c r="L191" s="387"/>
      <c r="M191" s="42"/>
      <c r="N191" s="258" t="s">
        <v>43</v>
      </c>
      <c r="O191" s="258"/>
      <c r="P191" s="258"/>
      <c r="Q191" s="258"/>
      <c r="R191" s="258"/>
      <c r="S191" s="258"/>
      <c r="T191" s="258"/>
      <c r="U191" s="258"/>
      <c r="V191" s="258"/>
      <c r="W191" s="258"/>
      <c r="X191" s="258"/>
      <c r="Y191" s="258"/>
      <c r="Z191" s="258"/>
      <c r="AA191" s="258"/>
      <c r="AB191" s="258"/>
      <c r="AC191" s="258"/>
      <c r="AD191" s="258"/>
      <c r="AE191" s="259"/>
      <c r="AF191" s="135"/>
      <c r="AG191" s="136"/>
      <c r="AH191" s="136"/>
      <c r="AI191" s="136"/>
      <c r="AJ191" s="137"/>
      <c r="AK191" s="138"/>
      <c r="AL191" s="139"/>
      <c r="AM191" s="139"/>
      <c r="AN191" s="139"/>
      <c r="AO191" s="140"/>
      <c r="AP191" s="141"/>
      <c r="AQ191" s="142"/>
      <c r="AR191" s="142"/>
      <c r="AS191" s="143"/>
      <c r="AT191" s="38"/>
      <c r="AU191" s="144"/>
      <c r="AV191" s="144"/>
      <c r="AW191" s="144"/>
      <c r="AX191" s="40"/>
      <c r="AY191" s="36"/>
      <c r="AZ191" s="159"/>
    </row>
    <row r="192" spans="1:52" s="35" customFormat="1" ht="18.75" customHeight="1" x14ac:dyDescent="0.2">
      <c r="A192" s="34"/>
      <c r="B192" s="4"/>
      <c r="C192" s="133"/>
      <c r="D192" s="133"/>
      <c r="E192" s="133"/>
      <c r="F192" s="133"/>
      <c r="G192" s="133"/>
      <c r="H192" s="5"/>
      <c r="I192" s="13"/>
      <c r="J192" s="385"/>
      <c r="K192" s="386"/>
      <c r="L192" s="387"/>
      <c r="M192" s="46"/>
      <c r="N192" s="254" t="s">
        <v>259</v>
      </c>
      <c r="O192" s="255"/>
      <c r="P192" s="255"/>
      <c r="Q192" s="255"/>
      <c r="R192" s="255"/>
      <c r="S192" s="255"/>
      <c r="T192" s="255"/>
      <c r="U192" s="255"/>
      <c r="V192" s="255"/>
      <c r="W192" s="255"/>
      <c r="X192" s="255"/>
      <c r="Y192" s="255"/>
      <c r="Z192" s="255"/>
      <c r="AA192" s="255"/>
      <c r="AB192" s="255"/>
      <c r="AC192" s="255"/>
      <c r="AD192" s="255"/>
      <c r="AE192" s="256"/>
      <c r="AF192" s="145"/>
      <c r="AG192" s="146"/>
      <c r="AH192" s="146"/>
      <c r="AI192" s="146"/>
      <c r="AJ192" s="147"/>
      <c r="AK192" s="148"/>
      <c r="AL192" s="149"/>
      <c r="AM192" s="149"/>
      <c r="AN192" s="149"/>
      <c r="AO192" s="150"/>
      <c r="AP192" s="151"/>
      <c r="AQ192" s="152"/>
      <c r="AR192" s="152"/>
      <c r="AS192" s="153"/>
      <c r="AT192" s="154"/>
      <c r="AU192" s="155"/>
      <c r="AV192" s="155"/>
      <c r="AW192" s="155"/>
      <c r="AX192" s="156"/>
      <c r="AY192" s="36"/>
      <c r="AZ192" s="159"/>
    </row>
    <row r="193" spans="1:52" s="35" customFormat="1" ht="12.75" customHeight="1" x14ac:dyDescent="0.2">
      <c r="A193" s="34"/>
      <c r="B193" s="16"/>
      <c r="C193" s="17"/>
      <c r="D193" s="17"/>
      <c r="E193" s="17"/>
      <c r="F193" s="17"/>
      <c r="G193" s="17"/>
      <c r="H193" s="157"/>
      <c r="I193" s="37"/>
      <c r="J193" s="221"/>
      <c r="K193" s="221"/>
      <c r="L193" s="221"/>
      <c r="M193" s="222" t="s">
        <v>114</v>
      </c>
      <c r="N193" s="223"/>
      <c r="O193" s="223"/>
      <c r="P193" s="223"/>
      <c r="Q193" s="223"/>
      <c r="R193" s="223"/>
      <c r="S193" s="223"/>
      <c r="T193" s="223"/>
      <c r="U193" s="223"/>
      <c r="V193" s="223"/>
      <c r="W193" s="223"/>
      <c r="X193" s="223"/>
      <c r="Y193" s="223"/>
      <c r="Z193" s="223"/>
      <c r="AA193" s="223"/>
      <c r="AB193" s="223"/>
      <c r="AC193" s="223"/>
      <c r="AD193" s="223"/>
      <c r="AE193" s="224"/>
      <c r="AF193" s="225"/>
      <c r="AG193" s="225"/>
      <c r="AH193" s="225"/>
      <c r="AI193" s="225"/>
      <c r="AJ193" s="225"/>
      <c r="AK193" s="226"/>
      <c r="AL193" s="226"/>
      <c r="AM193" s="226"/>
      <c r="AN193" s="226"/>
      <c r="AO193" s="226"/>
      <c r="AP193" s="227"/>
      <c r="AQ193" s="227"/>
      <c r="AR193" s="227"/>
      <c r="AS193" s="227"/>
      <c r="AT193" s="228">
        <f>SUM(AT165:AX192)</f>
        <v>0</v>
      </c>
      <c r="AU193" s="229"/>
      <c r="AV193" s="229"/>
      <c r="AW193" s="229"/>
      <c r="AX193" s="230"/>
      <c r="AY193" s="36"/>
      <c r="AZ193" s="159"/>
    </row>
    <row r="194" spans="1:52" s="6" customFormat="1" ht="6" customHeight="1" x14ac:dyDescent="0.2">
      <c r="A194" s="25"/>
      <c r="B194" s="17"/>
      <c r="C194" s="17"/>
      <c r="D194" s="17"/>
      <c r="E194" s="17"/>
      <c r="F194" s="17"/>
      <c r="G194" s="17"/>
      <c r="H194" s="17"/>
      <c r="I194" s="17"/>
      <c r="J194" s="17"/>
      <c r="K194" s="17"/>
      <c r="L194" s="17"/>
      <c r="M194" s="17"/>
      <c r="N194" s="17"/>
      <c r="O194" s="17"/>
      <c r="P194" s="17"/>
      <c r="Q194" s="17"/>
      <c r="R194" s="17"/>
      <c r="S194" s="21"/>
      <c r="T194" s="21"/>
      <c r="U194" s="21"/>
      <c r="V194" s="21"/>
      <c r="W194" s="21"/>
      <c r="X194" s="21"/>
      <c r="Y194" s="21"/>
      <c r="Z194" s="21"/>
      <c r="AA194" s="21"/>
      <c r="AB194" s="21"/>
      <c r="AC194" s="21"/>
      <c r="AD194" s="21"/>
      <c r="AE194" s="21"/>
      <c r="AF194" s="21"/>
      <c r="AG194" s="21"/>
      <c r="AH194" s="21"/>
      <c r="AI194" s="21"/>
      <c r="AJ194" s="21"/>
      <c r="AK194" s="22"/>
      <c r="AL194" s="22"/>
      <c r="AM194" s="22"/>
      <c r="AN194" s="22"/>
      <c r="AO194" s="22"/>
      <c r="AP194" s="21"/>
      <c r="AQ194" s="21"/>
      <c r="AR194" s="21"/>
      <c r="AS194" s="21"/>
      <c r="AT194" s="23"/>
      <c r="AU194" s="23"/>
      <c r="AV194" s="23"/>
      <c r="AW194" s="23"/>
      <c r="AX194" s="23"/>
      <c r="AY194" s="18"/>
      <c r="AZ194" s="133"/>
    </row>
    <row r="195" spans="1:52" s="2" customFormat="1" ht="4.5" customHeight="1" x14ac:dyDescent="0.2">
      <c r="A195" s="1"/>
      <c r="AY195" s="3"/>
    </row>
    <row r="196" spans="1:52" s="6" customFormat="1" ht="22.5" customHeight="1" x14ac:dyDescent="0.2">
      <c r="A196" s="4"/>
      <c r="B196" s="296"/>
      <c r="C196" s="297"/>
      <c r="D196" s="297"/>
      <c r="E196" s="297"/>
      <c r="F196" s="297"/>
      <c r="G196" s="297"/>
      <c r="H196" s="297"/>
      <c r="I196" s="297"/>
      <c r="J196" s="297"/>
      <c r="K196" s="297"/>
      <c r="L196" s="297"/>
      <c r="M196" s="297"/>
      <c r="N196" s="297"/>
      <c r="O196" s="297"/>
      <c r="P196" s="297"/>
      <c r="Q196" s="297"/>
      <c r="R196" s="297"/>
      <c r="S196" s="297"/>
      <c r="T196" s="297"/>
      <c r="U196" s="298"/>
      <c r="V196" s="231" t="s">
        <v>0</v>
      </c>
      <c r="W196" s="232"/>
      <c r="X196" s="232"/>
      <c r="Y196" s="232"/>
      <c r="Z196" s="232"/>
      <c r="AA196" s="232"/>
      <c r="AB196" s="232"/>
      <c r="AC196" s="233"/>
      <c r="AD196" s="308" t="str">
        <f>$AD$2</f>
        <v>Development of Ro-Ro Yard at GPPL</v>
      </c>
      <c r="AE196" s="309"/>
      <c r="AF196" s="309"/>
      <c r="AG196" s="309"/>
      <c r="AH196" s="309"/>
      <c r="AI196" s="309"/>
      <c r="AJ196" s="309"/>
      <c r="AK196" s="309"/>
      <c r="AL196" s="309"/>
      <c r="AM196" s="309"/>
      <c r="AN196" s="309"/>
      <c r="AO196" s="309"/>
      <c r="AP196" s="309"/>
      <c r="AQ196" s="309"/>
      <c r="AR196" s="309"/>
      <c r="AS196" s="309"/>
      <c r="AT196" s="310"/>
      <c r="AU196" s="293" t="s">
        <v>1</v>
      </c>
      <c r="AV196" s="294"/>
      <c r="AW196" s="294"/>
      <c r="AX196" s="295"/>
      <c r="AY196" s="5"/>
      <c r="AZ196" s="133"/>
    </row>
    <row r="197" spans="1:52" s="6" customFormat="1" ht="12.75" customHeight="1" x14ac:dyDescent="0.2">
      <c r="A197" s="4"/>
      <c r="B197" s="299"/>
      <c r="C197" s="300"/>
      <c r="D197" s="300"/>
      <c r="E197" s="300"/>
      <c r="F197" s="300"/>
      <c r="G197" s="300"/>
      <c r="H197" s="300"/>
      <c r="I197" s="300"/>
      <c r="J197" s="300"/>
      <c r="K197" s="300"/>
      <c r="L197" s="300"/>
      <c r="M197" s="300"/>
      <c r="N197" s="300"/>
      <c r="O197" s="300"/>
      <c r="P197" s="300"/>
      <c r="Q197" s="300"/>
      <c r="R197" s="300"/>
      <c r="S197" s="300"/>
      <c r="T197" s="300"/>
      <c r="U197" s="301"/>
      <c r="V197" s="231" t="s">
        <v>2</v>
      </c>
      <c r="W197" s="232"/>
      <c r="X197" s="232"/>
      <c r="Y197" s="232"/>
      <c r="Z197" s="232"/>
      <c r="AA197" s="232"/>
      <c r="AB197" s="232"/>
      <c r="AC197" s="233"/>
      <c r="AD197" s="311" t="str">
        <f>$AD$3</f>
        <v>BMTI 1511</v>
      </c>
      <c r="AE197" s="312"/>
      <c r="AF197" s="312"/>
      <c r="AG197" s="312"/>
      <c r="AH197" s="312"/>
      <c r="AI197" s="312"/>
      <c r="AJ197" s="312"/>
      <c r="AK197" s="312"/>
      <c r="AL197" s="312"/>
      <c r="AM197" s="312"/>
      <c r="AN197" s="312"/>
      <c r="AO197" s="312"/>
      <c r="AP197" s="312"/>
      <c r="AQ197" s="312"/>
      <c r="AR197" s="312"/>
      <c r="AS197" s="312"/>
      <c r="AT197" s="313"/>
      <c r="AU197" s="314">
        <f>AU154+1</f>
        <v>8</v>
      </c>
      <c r="AV197" s="315"/>
      <c r="AW197" s="315"/>
      <c r="AX197" s="316"/>
      <c r="AY197" s="5"/>
      <c r="AZ197" s="133"/>
    </row>
    <row r="198" spans="1:52" s="6" customFormat="1" ht="12.75" customHeight="1" x14ac:dyDescent="0.2">
      <c r="A198" s="4"/>
      <c r="B198" s="231" t="s">
        <v>3</v>
      </c>
      <c r="C198" s="232"/>
      <c r="D198" s="232"/>
      <c r="E198" s="232"/>
      <c r="F198" s="232"/>
      <c r="G198" s="232"/>
      <c r="H198" s="233"/>
      <c r="I198" s="231" t="s">
        <v>4</v>
      </c>
      <c r="J198" s="232"/>
      <c r="K198" s="232"/>
      <c r="L198" s="232"/>
      <c r="M198" s="232"/>
      <c r="N198" s="232"/>
      <c r="O198" s="232"/>
      <c r="P198" s="232"/>
      <c r="Q198" s="232"/>
      <c r="R198" s="232"/>
      <c r="S198" s="232"/>
      <c r="T198" s="232"/>
      <c r="U198" s="233"/>
      <c r="V198" s="317" t="s">
        <v>5</v>
      </c>
      <c r="W198" s="318"/>
      <c r="X198" s="318"/>
      <c r="Y198" s="318"/>
      <c r="Z198" s="318"/>
      <c r="AA198" s="318"/>
      <c r="AB198" s="318"/>
      <c r="AC198" s="319"/>
      <c r="AD198" s="323" t="str">
        <f>$AD$4</f>
        <v>Volume-3, Part-1, Bill of Quantities</v>
      </c>
      <c r="AE198" s="324"/>
      <c r="AF198" s="324"/>
      <c r="AG198" s="324"/>
      <c r="AH198" s="324"/>
      <c r="AI198" s="324"/>
      <c r="AJ198" s="324"/>
      <c r="AK198" s="324"/>
      <c r="AL198" s="324"/>
      <c r="AM198" s="324"/>
      <c r="AN198" s="324"/>
      <c r="AO198" s="324"/>
      <c r="AP198" s="324"/>
      <c r="AQ198" s="324"/>
      <c r="AR198" s="324"/>
      <c r="AS198" s="324"/>
      <c r="AT198" s="325"/>
      <c r="AU198" s="329"/>
      <c r="AV198" s="330"/>
      <c r="AW198" s="330"/>
      <c r="AX198" s="331"/>
      <c r="AY198" s="5"/>
      <c r="AZ198" s="133"/>
    </row>
    <row r="199" spans="1:52" s="6" customFormat="1" ht="12.75" customHeight="1" x14ac:dyDescent="0.2">
      <c r="A199" s="4"/>
      <c r="B199" s="231" t="s">
        <v>6</v>
      </c>
      <c r="C199" s="232"/>
      <c r="D199" s="232"/>
      <c r="E199" s="232"/>
      <c r="F199" s="232"/>
      <c r="G199" s="232"/>
      <c r="H199" s="233"/>
      <c r="I199" s="231" t="s">
        <v>245</v>
      </c>
      <c r="J199" s="232"/>
      <c r="K199" s="232"/>
      <c r="L199" s="232"/>
      <c r="M199" s="232"/>
      <c r="N199" s="232"/>
      <c r="O199" s="232"/>
      <c r="P199" s="232"/>
      <c r="Q199" s="232"/>
      <c r="R199" s="232"/>
      <c r="S199" s="232"/>
      <c r="T199" s="232"/>
      <c r="U199" s="233"/>
      <c r="V199" s="320"/>
      <c r="W199" s="321"/>
      <c r="X199" s="321"/>
      <c r="Y199" s="321"/>
      <c r="Z199" s="321"/>
      <c r="AA199" s="321"/>
      <c r="AB199" s="321"/>
      <c r="AC199" s="322"/>
      <c r="AD199" s="326"/>
      <c r="AE199" s="327"/>
      <c r="AF199" s="327"/>
      <c r="AG199" s="327"/>
      <c r="AH199" s="327"/>
      <c r="AI199" s="327"/>
      <c r="AJ199" s="327"/>
      <c r="AK199" s="327"/>
      <c r="AL199" s="327"/>
      <c r="AM199" s="327"/>
      <c r="AN199" s="327"/>
      <c r="AO199" s="327"/>
      <c r="AP199" s="327"/>
      <c r="AQ199" s="327"/>
      <c r="AR199" s="327"/>
      <c r="AS199" s="327"/>
      <c r="AT199" s="328"/>
      <c r="AU199" s="332"/>
      <c r="AV199" s="333"/>
      <c r="AW199" s="333"/>
      <c r="AX199" s="334"/>
      <c r="AY199" s="5"/>
      <c r="AZ199" s="133"/>
    </row>
    <row r="200" spans="1:52" s="6" customFormat="1" ht="12.75" customHeight="1" x14ac:dyDescent="0.2">
      <c r="A200" s="4"/>
      <c r="B200" s="231" t="s">
        <v>7</v>
      </c>
      <c r="C200" s="232"/>
      <c r="D200" s="232"/>
      <c r="E200" s="232"/>
      <c r="F200" s="232"/>
      <c r="G200" s="232"/>
      <c r="H200" s="233"/>
      <c r="I200" s="246">
        <v>0</v>
      </c>
      <c r="J200" s="247"/>
      <c r="K200" s="247"/>
      <c r="L200" s="247"/>
      <c r="M200" s="248"/>
      <c r="N200" s="246" t="s">
        <v>8</v>
      </c>
      <c r="O200" s="247"/>
      <c r="P200" s="247"/>
      <c r="Q200" s="248"/>
      <c r="R200" s="246">
        <v>1</v>
      </c>
      <c r="S200" s="247"/>
      <c r="T200" s="247"/>
      <c r="U200" s="248"/>
      <c r="V200" s="246" t="s">
        <v>8</v>
      </c>
      <c r="W200" s="247"/>
      <c r="X200" s="247"/>
      <c r="Y200" s="248"/>
      <c r="Z200" s="246">
        <v>2</v>
      </c>
      <c r="AA200" s="247"/>
      <c r="AB200" s="247"/>
      <c r="AC200" s="248"/>
      <c r="AD200" s="246" t="s">
        <v>8</v>
      </c>
      <c r="AE200" s="247"/>
      <c r="AF200" s="247"/>
      <c r="AG200" s="248"/>
      <c r="AH200" s="287">
        <v>3</v>
      </c>
      <c r="AI200" s="287"/>
      <c r="AJ200" s="287"/>
      <c r="AK200" s="287"/>
      <c r="AL200" s="287"/>
      <c r="AM200" s="287" t="s">
        <v>8</v>
      </c>
      <c r="AN200" s="287"/>
      <c r="AO200" s="287"/>
      <c r="AP200" s="287"/>
      <c r="AQ200" s="287">
        <v>4</v>
      </c>
      <c r="AR200" s="287"/>
      <c r="AS200" s="287"/>
      <c r="AT200" s="287"/>
      <c r="AU200" s="246" t="s">
        <v>8</v>
      </c>
      <c r="AV200" s="247"/>
      <c r="AW200" s="247"/>
      <c r="AX200" s="248"/>
      <c r="AY200" s="5"/>
      <c r="AZ200" s="133"/>
    </row>
    <row r="201" spans="1:52" s="6" customFormat="1" ht="12.75" customHeight="1" x14ac:dyDescent="0.2">
      <c r="A201" s="4"/>
      <c r="B201" s="231" t="s">
        <v>9</v>
      </c>
      <c r="C201" s="232"/>
      <c r="D201" s="232"/>
      <c r="E201" s="232"/>
      <c r="F201" s="232"/>
      <c r="G201" s="232"/>
      <c r="H201" s="233"/>
      <c r="I201" s="246" t="str">
        <f>I158</f>
        <v>KC</v>
      </c>
      <c r="J201" s="247"/>
      <c r="K201" s="247"/>
      <c r="L201" s="247"/>
      <c r="M201" s="248"/>
      <c r="N201" s="344">
        <f ca="1">TODAY()</f>
        <v>45224</v>
      </c>
      <c r="O201" s="345"/>
      <c r="P201" s="345"/>
      <c r="Q201" s="346"/>
      <c r="R201" s="246"/>
      <c r="S201" s="247"/>
      <c r="T201" s="247"/>
      <c r="U201" s="248"/>
      <c r="V201" s="281"/>
      <c r="W201" s="282"/>
      <c r="X201" s="282"/>
      <c r="Y201" s="283"/>
      <c r="Z201" s="246"/>
      <c r="AA201" s="247"/>
      <c r="AB201" s="247"/>
      <c r="AC201" s="248"/>
      <c r="AD201" s="281"/>
      <c r="AE201" s="282"/>
      <c r="AF201" s="282"/>
      <c r="AG201" s="283"/>
      <c r="AH201" s="287"/>
      <c r="AI201" s="287"/>
      <c r="AJ201" s="287"/>
      <c r="AK201" s="287"/>
      <c r="AL201" s="287"/>
      <c r="AM201" s="287"/>
      <c r="AN201" s="287"/>
      <c r="AO201" s="287"/>
      <c r="AP201" s="287"/>
      <c r="AQ201" s="287"/>
      <c r="AR201" s="287"/>
      <c r="AS201" s="287"/>
      <c r="AT201" s="287"/>
      <c r="AU201" s="246"/>
      <c r="AV201" s="247"/>
      <c r="AW201" s="247"/>
      <c r="AX201" s="248"/>
      <c r="AY201" s="5"/>
      <c r="AZ201" s="133"/>
    </row>
    <row r="202" spans="1:52" s="6" customFormat="1" ht="12.75" customHeight="1" x14ac:dyDescent="0.2">
      <c r="A202" s="4"/>
      <c r="B202" s="231" t="s">
        <v>10</v>
      </c>
      <c r="C202" s="232"/>
      <c r="D202" s="232"/>
      <c r="E202" s="232"/>
      <c r="F202" s="232"/>
      <c r="G202" s="232"/>
      <c r="H202" s="233"/>
      <c r="I202" s="246" t="str">
        <f>I159</f>
        <v>AR</v>
      </c>
      <c r="J202" s="247"/>
      <c r="K202" s="247"/>
      <c r="L202" s="247"/>
      <c r="M202" s="248"/>
      <c r="N202" s="344">
        <f ca="1">TODAY()</f>
        <v>45224</v>
      </c>
      <c r="O202" s="345"/>
      <c r="P202" s="345"/>
      <c r="Q202" s="346"/>
      <c r="R202" s="246"/>
      <c r="S202" s="247"/>
      <c r="T202" s="247"/>
      <c r="U202" s="248"/>
      <c r="V202" s="281"/>
      <c r="W202" s="282"/>
      <c r="X202" s="282"/>
      <c r="Y202" s="283"/>
      <c r="Z202" s="246"/>
      <c r="AA202" s="247"/>
      <c r="AB202" s="247"/>
      <c r="AC202" s="248"/>
      <c r="AD202" s="281"/>
      <c r="AE202" s="282"/>
      <c r="AF202" s="282"/>
      <c r="AG202" s="283"/>
      <c r="AH202" s="287"/>
      <c r="AI202" s="287"/>
      <c r="AJ202" s="287"/>
      <c r="AK202" s="287"/>
      <c r="AL202" s="287"/>
      <c r="AM202" s="287"/>
      <c r="AN202" s="287"/>
      <c r="AO202" s="287"/>
      <c r="AP202" s="287"/>
      <c r="AQ202" s="287"/>
      <c r="AR202" s="287"/>
      <c r="AS202" s="287"/>
      <c r="AT202" s="287"/>
      <c r="AU202" s="246"/>
      <c r="AV202" s="247"/>
      <c r="AW202" s="247"/>
      <c r="AX202" s="248"/>
      <c r="AY202" s="5"/>
      <c r="AZ202" s="133"/>
    </row>
    <row r="203" spans="1:52" s="6" customFormat="1" ht="12.75" customHeight="1" x14ac:dyDescent="0.2">
      <c r="A203" s="4"/>
      <c r="B203" s="231" t="s">
        <v>11</v>
      </c>
      <c r="C203" s="232"/>
      <c r="D203" s="232"/>
      <c r="E203" s="232"/>
      <c r="F203" s="232"/>
      <c r="G203" s="232"/>
      <c r="H203" s="233"/>
      <c r="I203" s="246" t="str">
        <f>I160</f>
        <v>AR</v>
      </c>
      <c r="J203" s="247"/>
      <c r="K203" s="247"/>
      <c r="L203" s="247"/>
      <c r="M203" s="248"/>
      <c r="N203" s="344">
        <f ca="1">TODAY()</f>
        <v>45224</v>
      </c>
      <c r="O203" s="345"/>
      <c r="P203" s="345"/>
      <c r="Q203" s="346"/>
      <c r="R203" s="246"/>
      <c r="S203" s="247"/>
      <c r="T203" s="247"/>
      <c r="U203" s="248"/>
      <c r="V203" s="281"/>
      <c r="W203" s="282"/>
      <c r="X203" s="282"/>
      <c r="Y203" s="283"/>
      <c r="Z203" s="246"/>
      <c r="AA203" s="247"/>
      <c r="AB203" s="247"/>
      <c r="AC203" s="248"/>
      <c r="AD203" s="281"/>
      <c r="AE203" s="282"/>
      <c r="AF203" s="282"/>
      <c r="AG203" s="283"/>
      <c r="AH203" s="287"/>
      <c r="AI203" s="287"/>
      <c r="AJ203" s="287"/>
      <c r="AK203" s="287"/>
      <c r="AL203" s="287"/>
      <c r="AM203" s="287"/>
      <c r="AN203" s="287"/>
      <c r="AO203" s="287"/>
      <c r="AP203" s="287"/>
      <c r="AQ203" s="287"/>
      <c r="AR203" s="287"/>
      <c r="AS203" s="287"/>
      <c r="AT203" s="287"/>
      <c r="AU203" s="246"/>
      <c r="AV203" s="247"/>
      <c r="AW203" s="247"/>
      <c r="AX203" s="248"/>
      <c r="AY203" s="5"/>
      <c r="AZ203" s="133"/>
    </row>
    <row r="204" spans="1:52" s="6" customFormat="1" ht="4.5" customHeight="1" x14ac:dyDescent="0.2">
      <c r="A204" s="4"/>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5"/>
      <c r="AZ204" s="133"/>
    </row>
    <row r="205" spans="1:52" s="6" customFormat="1" ht="15.75" customHeight="1" x14ac:dyDescent="0.2">
      <c r="A205" s="4"/>
      <c r="B205" s="1"/>
      <c r="C205" s="8"/>
      <c r="D205" s="8"/>
      <c r="E205" s="8"/>
      <c r="F205" s="8"/>
      <c r="G205" s="8"/>
      <c r="H205" s="3"/>
      <c r="I205" s="9"/>
      <c r="J205" s="305" t="s">
        <v>12</v>
      </c>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c r="AW205" s="305"/>
      <c r="AX205" s="305"/>
      <c r="AY205" s="5"/>
      <c r="AZ205" s="133"/>
    </row>
    <row r="206" spans="1:52" s="6" customFormat="1" ht="15.75" customHeight="1" x14ac:dyDescent="0.2">
      <c r="A206" s="4"/>
      <c r="B206" s="10"/>
      <c r="C206" s="11"/>
      <c r="D206" s="11"/>
      <c r="E206" s="11"/>
      <c r="F206" s="11"/>
      <c r="G206" s="11"/>
      <c r="H206" s="12"/>
      <c r="I206" s="13"/>
      <c r="J206" s="225" t="s">
        <v>367</v>
      </c>
      <c r="K206" s="225"/>
      <c r="L206" s="225"/>
      <c r="M206" s="225" t="s">
        <v>14</v>
      </c>
      <c r="N206" s="225"/>
      <c r="O206" s="225"/>
      <c r="P206" s="225"/>
      <c r="Q206" s="225"/>
      <c r="R206" s="225"/>
      <c r="S206" s="225"/>
      <c r="T206" s="225"/>
      <c r="U206" s="225"/>
      <c r="V206" s="225"/>
      <c r="W206" s="225"/>
      <c r="X206" s="225"/>
      <c r="Y206" s="225"/>
      <c r="Z206" s="225"/>
      <c r="AA206" s="225"/>
      <c r="AB206" s="225"/>
      <c r="AC206" s="225"/>
      <c r="AD206" s="225"/>
      <c r="AE206" s="225"/>
      <c r="AF206" s="225" t="s">
        <v>15</v>
      </c>
      <c r="AG206" s="225"/>
      <c r="AH206" s="225"/>
      <c r="AI206" s="225"/>
      <c r="AJ206" s="225"/>
      <c r="AK206" s="275" t="s">
        <v>16</v>
      </c>
      <c r="AL206" s="276"/>
      <c r="AM206" s="276"/>
      <c r="AN206" s="276"/>
      <c r="AO206" s="277"/>
      <c r="AP206" s="275" t="s">
        <v>17</v>
      </c>
      <c r="AQ206" s="276"/>
      <c r="AR206" s="276"/>
      <c r="AS206" s="277"/>
      <c r="AT206" s="225" t="s">
        <v>18</v>
      </c>
      <c r="AU206" s="225"/>
      <c r="AV206" s="225"/>
      <c r="AW206" s="225"/>
      <c r="AX206" s="225"/>
      <c r="AY206" s="5"/>
      <c r="AZ206" s="133"/>
    </row>
    <row r="207" spans="1:52" s="6" customFormat="1" ht="12" customHeight="1" x14ac:dyDescent="0.2">
      <c r="A207" s="4"/>
      <c r="B207" s="4"/>
      <c r="H207" s="5"/>
      <c r="I207" s="13"/>
      <c r="J207" s="225"/>
      <c r="K207" s="225"/>
      <c r="L207" s="225"/>
      <c r="M207" s="225"/>
      <c r="N207" s="225"/>
      <c r="O207" s="225"/>
      <c r="P207" s="225"/>
      <c r="Q207" s="225"/>
      <c r="R207" s="225"/>
      <c r="S207" s="225"/>
      <c r="T207" s="225"/>
      <c r="U207" s="225"/>
      <c r="V207" s="225"/>
      <c r="W207" s="225"/>
      <c r="X207" s="225"/>
      <c r="Y207" s="225"/>
      <c r="Z207" s="225"/>
      <c r="AA207" s="225"/>
      <c r="AB207" s="225"/>
      <c r="AC207" s="225"/>
      <c r="AD207" s="225"/>
      <c r="AE207" s="225"/>
      <c r="AF207" s="225"/>
      <c r="AG207" s="225"/>
      <c r="AH207" s="225"/>
      <c r="AI207" s="225"/>
      <c r="AJ207" s="225"/>
      <c r="AK207" s="278"/>
      <c r="AL207" s="279"/>
      <c r="AM207" s="279"/>
      <c r="AN207" s="279"/>
      <c r="AO207" s="280"/>
      <c r="AP207" s="278"/>
      <c r="AQ207" s="279"/>
      <c r="AR207" s="279"/>
      <c r="AS207" s="280"/>
      <c r="AT207" s="225"/>
      <c r="AU207" s="225"/>
      <c r="AV207" s="225"/>
      <c r="AW207" s="225"/>
      <c r="AX207" s="225"/>
      <c r="AY207" s="5"/>
      <c r="AZ207" s="133"/>
    </row>
    <row r="208" spans="1:52" s="6" customFormat="1" ht="12.75" customHeight="1" x14ac:dyDescent="0.2">
      <c r="A208" s="4"/>
      <c r="B208" s="4"/>
      <c r="H208" s="5"/>
      <c r="I208" s="13"/>
      <c r="J208" s="347">
        <v>10</v>
      </c>
      <c r="K208" s="348"/>
      <c r="L208" s="349"/>
      <c r="M208" s="350" t="s">
        <v>201</v>
      </c>
      <c r="N208" s="351"/>
      <c r="O208" s="351"/>
      <c r="P208" s="351"/>
      <c r="Q208" s="351"/>
      <c r="R208" s="351"/>
      <c r="S208" s="351"/>
      <c r="T208" s="351"/>
      <c r="U208" s="351"/>
      <c r="V208" s="351"/>
      <c r="W208" s="351"/>
      <c r="X208" s="351"/>
      <c r="Y208" s="351"/>
      <c r="Z208" s="351"/>
      <c r="AA208" s="351"/>
      <c r="AB208" s="351"/>
      <c r="AC208" s="351"/>
      <c r="AD208" s="351"/>
      <c r="AE208" s="352"/>
      <c r="AF208" s="353"/>
      <c r="AG208" s="354"/>
      <c r="AH208" s="354"/>
      <c r="AI208" s="354"/>
      <c r="AJ208" s="355"/>
      <c r="AK208" s="335"/>
      <c r="AL208" s="336"/>
      <c r="AM208" s="336"/>
      <c r="AN208" s="336"/>
      <c r="AO208" s="337"/>
      <c r="AP208" s="338"/>
      <c r="AQ208" s="339"/>
      <c r="AR208" s="339"/>
      <c r="AS208" s="340"/>
      <c r="AT208" s="341"/>
      <c r="AU208" s="342"/>
      <c r="AV208" s="342"/>
      <c r="AW208" s="342"/>
      <c r="AX208" s="343"/>
      <c r="AY208" s="5"/>
      <c r="AZ208" s="133"/>
    </row>
    <row r="209" spans="1:52" s="39" customFormat="1" ht="73.5" customHeight="1" x14ac:dyDescent="0.2">
      <c r="A209" s="38"/>
      <c r="B209" s="4"/>
      <c r="C209" s="6"/>
      <c r="D209" s="6"/>
      <c r="E209" s="6"/>
      <c r="F209" s="6"/>
      <c r="G209" s="6"/>
      <c r="H209" s="5"/>
      <c r="I209" s="13"/>
      <c r="J209" s="262"/>
      <c r="K209" s="263"/>
      <c r="L209" s="264"/>
      <c r="M209" s="265" t="s">
        <v>202</v>
      </c>
      <c r="N209" s="258"/>
      <c r="O209" s="258"/>
      <c r="P209" s="258"/>
      <c r="Q209" s="258"/>
      <c r="R209" s="258"/>
      <c r="S209" s="258"/>
      <c r="T209" s="258"/>
      <c r="U209" s="258"/>
      <c r="V209" s="258"/>
      <c r="W209" s="258"/>
      <c r="X209" s="258"/>
      <c r="Y209" s="258"/>
      <c r="Z209" s="258"/>
      <c r="AA209" s="258"/>
      <c r="AB209" s="258"/>
      <c r="AC209" s="258"/>
      <c r="AD209" s="258"/>
      <c r="AE209" s="259"/>
      <c r="AF209" s="266" t="s">
        <v>71</v>
      </c>
      <c r="AG209" s="267"/>
      <c r="AH209" s="267"/>
      <c r="AI209" s="267"/>
      <c r="AJ209" s="268"/>
      <c r="AK209" s="269">
        <f>3*3.5*1.05</f>
        <v>11.025</v>
      </c>
      <c r="AL209" s="270"/>
      <c r="AM209" s="270"/>
      <c r="AN209" s="270"/>
      <c r="AO209" s="271"/>
      <c r="AP209" s="272"/>
      <c r="AQ209" s="273"/>
      <c r="AR209" s="273"/>
      <c r="AS209" s="274"/>
      <c r="AT209" s="302" t="str">
        <f>IF(AK209="Rate only","",IF(AP209&lt;&gt;0,AK209*AP209,""))</f>
        <v/>
      </c>
      <c r="AU209" s="303"/>
      <c r="AV209" s="303"/>
      <c r="AW209" s="303"/>
      <c r="AX209" s="304"/>
      <c r="AY209" s="40"/>
      <c r="AZ209" s="144"/>
    </row>
    <row r="210" spans="1:52" s="35" customFormat="1" ht="20.25" customHeight="1" x14ac:dyDescent="0.2">
      <c r="A210" s="34"/>
      <c r="B210" s="4"/>
      <c r="C210" s="6"/>
      <c r="D210" s="6"/>
      <c r="E210" s="6"/>
      <c r="F210" s="6"/>
      <c r="G210" s="6"/>
      <c r="H210" s="5"/>
      <c r="I210" s="13"/>
      <c r="J210" s="251"/>
      <c r="K210" s="252"/>
      <c r="L210" s="253"/>
      <c r="M210" s="129"/>
      <c r="N210" s="260" t="s">
        <v>31</v>
      </c>
      <c r="O210" s="260"/>
      <c r="P210" s="260"/>
      <c r="Q210" s="260"/>
      <c r="R210" s="260"/>
      <c r="S210" s="260"/>
      <c r="T210" s="260"/>
      <c r="U210" s="260"/>
      <c r="V210" s="260"/>
      <c r="W210" s="260"/>
      <c r="X210" s="260"/>
      <c r="Y210" s="260"/>
      <c r="Z210" s="260"/>
      <c r="AA210" s="260"/>
      <c r="AB210" s="260"/>
      <c r="AC210" s="260"/>
      <c r="AD210" s="260"/>
      <c r="AE210" s="261"/>
      <c r="AF210" s="135"/>
      <c r="AG210" s="136"/>
      <c r="AH210" s="136"/>
      <c r="AI210" s="136"/>
      <c r="AJ210" s="137"/>
      <c r="AK210" s="138"/>
      <c r="AL210" s="139"/>
      <c r="AM210" s="139"/>
      <c r="AN210" s="139"/>
      <c r="AO210" s="140"/>
      <c r="AP210" s="141"/>
      <c r="AQ210" s="142"/>
      <c r="AR210" s="142"/>
      <c r="AS210" s="143"/>
      <c r="AT210" s="38"/>
      <c r="AU210" s="144"/>
      <c r="AV210" s="144"/>
      <c r="AW210" s="144"/>
      <c r="AX210" s="40"/>
      <c r="AY210" s="36"/>
      <c r="AZ210" s="159"/>
    </row>
    <row r="211" spans="1:52" s="35" customFormat="1" ht="20.25" customHeight="1" x14ac:dyDescent="0.2">
      <c r="A211" s="34"/>
      <c r="B211" s="4"/>
      <c r="C211" s="6"/>
      <c r="D211" s="6"/>
      <c r="E211" s="6"/>
      <c r="F211" s="6"/>
      <c r="G211" s="6"/>
      <c r="H211" s="5"/>
      <c r="I211" s="13"/>
      <c r="J211" s="251"/>
      <c r="K211" s="252"/>
      <c r="L211" s="253"/>
      <c r="M211" s="129"/>
      <c r="N211" s="255" t="s">
        <v>32</v>
      </c>
      <c r="O211" s="255"/>
      <c r="P211" s="255"/>
      <c r="Q211" s="255"/>
      <c r="R211" s="255"/>
      <c r="S211" s="255"/>
      <c r="T211" s="255"/>
      <c r="U211" s="255"/>
      <c r="V211" s="255"/>
      <c r="W211" s="255"/>
      <c r="X211" s="255"/>
      <c r="Y211" s="255"/>
      <c r="Z211" s="255"/>
      <c r="AA211" s="255"/>
      <c r="AB211" s="255"/>
      <c r="AC211" s="255"/>
      <c r="AD211" s="255"/>
      <c r="AE211" s="256"/>
      <c r="AF211" s="135"/>
      <c r="AG211" s="136"/>
      <c r="AH211" s="136"/>
      <c r="AI211" s="136"/>
      <c r="AJ211" s="137"/>
      <c r="AK211" s="138"/>
      <c r="AL211" s="139"/>
      <c r="AM211" s="139"/>
      <c r="AN211" s="139"/>
      <c r="AO211" s="140"/>
      <c r="AP211" s="141"/>
      <c r="AQ211" s="142"/>
      <c r="AR211" s="142"/>
      <c r="AS211" s="143"/>
      <c r="AT211" s="38"/>
      <c r="AU211" s="144"/>
      <c r="AV211" s="144"/>
      <c r="AW211" s="144"/>
      <c r="AX211" s="40"/>
      <c r="AY211" s="36"/>
      <c r="AZ211" s="159"/>
    </row>
    <row r="212" spans="1:52" s="35" customFormat="1" ht="20.25" customHeight="1" x14ac:dyDescent="0.2">
      <c r="A212" s="34"/>
      <c r="B212" s="4"/>
      <c r="C212" s="6"/>
      <c r="D212" s="6"/>
      <c r="E212" s="6"/>
      <c r="F212" s="6"/>
      <c r="G212" s="6"/>
      <c r="H212" s="5"/>
      <c r="I212" s="13"/>
      <c r="J212" s="251"/>
      <c r="K212" s="252"/>
      <c r="L212" s="253"/>
      <c r="M212" s="42"/>
      <c r="N212" s="255" t="s">
        <v>33</v>
      </c>
      <c r="O212" s="255"/>
      <c r="P212" s="255"/>
      <c r="Q212" s="255"/>
      <c r="R212" s="255"/>
      <c r="S212" s="255"/>
      <c r="T212" s="255"/>
      <c r="U212" s="255"/>
      <c r="V212" s="255"/>
      <c r="W212" s="255"/>
      <c r="X212" s="255"/>
      <c r="Y212" s="255"/>
      <c r="Z212" s="255"/>
      <c r="AA212" s="255"/>
      <c r="AB212" s="255"/>
      <c r="AC212" s="255"/>
      <c r="AD212" s="255"/>
      <c r="AE212" s="256"/>
      <c r="AF212" s="135"/>
      <c r="AG212" s="136"/>
      <c r="AH212" s="136"/>
      <c r="AI212" s="136"/>
      <c r="AJ212" s="137"/>
      <c r="AK212" s="138"/>
      <c r="AL212" s="139"/>
      <c r="AM212" s="139"/>
      <c r="AN212" s="139"/>
      <c r="AO212" s="140"/>
      <c r="AP212" s="141"/>
      <c r="AQ212" s="142"/>
      <c r="AR212" s="142"/>
      <c r="AS212" s="143"/>
      <c r="AT212" s="38"/>
      <c r="AU212" s="144"/>
      <c r="AV212" s="144"/>
      <c r="AW212" s="144"/>
      <c r="AX212" s="40"/>
      <c r="AY212" s="36"/>
      <c r="AZ212" s="159"/>
    </row>
    <row r="213" spans="1:52" s="35" customFormat="1" ht="20.25" customHeight="1" x14ac:dyDescent="0.2">
      <c r="A213" s="34"/>
      <c r="B213" s="4"/>
      <c r="C213" s="6"/>
      <c r="D213" s="6"/>
      <c r="E213" s="6"/>
      <c r="F213" s="6"/>
      <c r="G213" s="6"/>
      <c r="H213" s="5"/>
      <c r="I213" s="13"/>
      <c r="J213" s="251"/>
      <c r="K213" s="252"/>
      <c r="L213" s="253"/>
      <c r="M213" s="42"/>
      <c r="N213" s="255" t="s">
        <v>34</v>
      </c>
      <c r="O213" s="255"/>
      <c r="P213" s="255"/>
      <c r="Q213" s="255"/>
      <c r="R213" s="255"/>
      <c r="S213" s="255"/>
      <c r="T213" s="255"/>
      <c r="U213" s="255"/>
      <c r="V213" s="255"/>
      <c r="W213" s="255"/>
      <c r="X213" s="255"/>
      <c r="Y213" s="255"/>
      <c r="Z213" s="255"/>
      <c r="AA213" s="255"/>
      <c r="AB213" s="255"/>
      <c r="AC213" s="255"/>
      <c r="AD213" s="255"/>
      <c r="AE213" s="256"/>
      <c r="AF213" s="135"/>
      <c r="AG213" s="136"/>
      <c r="AH213" s="136"/>
      <c r="AI213" s="136"/>
      <c r="AJ213" s="137"/>
      <c r="AK213" s="138"/>
      <c r="AL213" s="139"/>
      <c r="AM213" s="139"/>
      <c r="AN213" s="139"/>
      <c r="AO213" s="140"/>
      <c r="AP213" s="141"/>
      <c r="AQ213" s="142"/>
      <c r="AR213" s="142"/>
      <c r="AS213" s="143"/>
      <c r="AT213" s="38"/>
      <c r="AU213" s="144"/>
      <c r="AV213" s="144"/>
      <c r="AW213" s="144"/>
      <c r="AX213" s="40"/>
      <c r="AY213" s="36"/>
      <c r="AZ213" s="159"/>
    </row>
    <row r="214" spans="1:52" s="35" customFormat="1" ht="20.25" customHeight="1" x14ac:dyDescent="0.2">
      <c r="A214" s="34"/>
      <c r="B214" s="4"/>
      <c r="C214" s="6"/>
      <c r="D214" s="6"/>
      <c r="E214" s="6"/>
      <c r="F214" s="6"/>
      <c r="G214" s="6"/>
      <c r="H214" s="5"/>
      <c r="I214" s="13"/>
      <c r="J214" s="251"/>
      <c r="K214" s="252"/>
      <c r="L214" s="253"/>
      <c r="M214" s="42"/>
      <c r="N214" s="255" t="s">
        <v>35</v>
      </c>
      <c r="O214" s="255"/>
      <c r="P214" s="255"/>
      <c r="Q214" s="255"/>
      <c r="R214" s="255"/>
      <c r="S214" s="255"/>
      <c r="T214" s="255"/>
      <c r="U214" s="255"/>
      <c r="V214" s="255"/>
      <c r="W214" s="255"/>
      <c r="X214" s="255"/>
      <c r="Y214" s="255"/>
      <c r="Z214" s="255"/>
      <c r="AA214" s="255"/>
      <c r="AB214" s="255"/>
      <c r="AC214" s="255"/>
      <c r="AD214" s="255"/>
      <c r="AE214" s="256"/>
      <c r="AF214" s="135"/>
      <c r="AG214" s="136"/>
      <c r="AH214" s="136"/>
      <c r="AI214" s="136"/>
      <c r="AJ214" s="137"/>
      <c r="AK214" s="138"/>
      <c r="AL214" s="139"/>
      <c r="AM214" s="139"/>
      <c r="AN214" s="139"/>
      <c r="AO214" s="140"/>
      <c r="AP214" s="141"/>
      <c r="AQ214" s="142"/>
      <c r="AR214" s="142"/>
      <c r="AS214" s="143"/>
      <c r="AT214" s="38"/>
      <c r="AU214" s="144"/>
      <c r="AV214" s="144"/>
      <c r="AW214" s="144"/>
      <c r="AX214" s="40"/>
      <c r="AY214" s="36"/>
      <c r="AZ214" s="159"/>
    </row>
    <row r="215" spans="1:52" s="35" customFormat="1" ht="20.25" customHeight="1" x14ac:dyDescent="0.2">
      <c r="A215" s="34"/>
      <c r="B215" s="4"/>
      <c r="C215" s="6"/>
      <c r="D215" s="6"/>
      <c r="E215" s="6"/>
      <c r="F215" s="6"/>
      <c r="G215" s="6"/>
      <c r="H215" s="5"/>
      <c r="I215" s="13"/>
      <c r="J215" s="251"/>
      <c r="K215" s="252"/>
      <c r="L215" s="253"/>
      <c r="M215" s="42"/>
      <c r="N215" s="255" t="s">
        <v>36</v>
      </c>
      <c r="O215" s="255"/>
      <c r="P215" s="255"/>
      <c r="Q215" s="255"/>
      <c r="R215" s="255"/>
      <c r="S215" s="255"/>
      <c r="T215" s="255"/>
      <c r="U215" s="255"/>
      <c r="V215" s="255"/>
      <c r="W215" s="255"/>
      <c r="X215" s="255"/>
      <c r="Y215" s="255"/>
      <c r="Z215" s="255"/>
      <c r="AA215" s="255"/>
      <c r="AB215" s="255"/>
      <c r="AC215" s="255"/>
      <c r="AD215" s="255"/>
      <c r="AE215" s="256"/>
      <c r="AF215" s="135"/>
      <c r="AG215" s="136"/>
      <c r="AH215" s="136"/>
      <c r="AI215" s="136"/>
      <c r="AJ215" s="137"/>
      <c r="AK215" s="138"/>
      <c r="AL215" s="139"/>
      <c r="AM215" s="139"/>
      <c r="AN215" s="139"/>
      <c r="AO215" s="140"/>
      <c r="AP215" s="141"/>
      <c r="AQ215" s="142"/>
      <c r="AR215" s="142"/>
      <c r="AS215" s="143"/>
      <c r="AT215" s="38"/>
      <c r="AU215" s="144"/>
      <c r="AV215" s="144"/>
      <c r="AW215" s="144"/>
      <c r="AX215" s="40"/>
      <c r="AY215" s="36"/>
      <c r="AZ215" s="159"/>
    </row>
    <row r="216" spans="1:52" s="35" customFormat="1" ht="38.25" customHeight="1" x14ac:dyDescent="0.2">
      <c r="A216" s="34"/>
      <c r="B216" s="4"/>
      <c r="C216" s="6"/>
      <c r="D216" s="6"/>
      <c r="E216" s="6"/>
      <c r="F216" s="6"/>
      <c r="G216" s="6"/>
      <c r="H216" s="5"/>
      <c r="I216" s="13"/>
      <c r="J216" s="251"/>
      <c r="K216" s="252"/>
      <c r="L216" s="253"/>
      <c r="M216" s="42"/>
      <c r="N216" s="254" t="s">
        <v>94</v>
      </c>
      <c r="O216" s="255"/>
      <c r="P216" s="255"/>
      <c r="Q216" s="255"/>
      <c r="R216" s="255"/>
      <c r="S216" s="255"/>
      <c r="T216" s="255"/>
      <c r="U216" s="255"/>
      <c r="V216" s="255"/>
      <c r="W216" s="255"/>
      <c r="X216" s="255"/>
      <c r="Y216" s="255"/>
      <c r="Z216" s="255"/>
      <c r="AA216" s="255"/>
      <c r="AB216" s="255"/>
      <c r="AC216" s="255"/>
      <c r="AD216" s="255"/>
      <c r="AE216" s="256"/>
      <c r="AF216" s="135"/>
      <c r="AG216" s="136"/>
      <c r="AH216" s="136"/>
      <c r="AI216" s="136"/>
      <c r="AJ216" s="137"/>
      <c r="AK216" s="138"/>
      <c r="AL216" s="139"/>
      <c r="AM216" s="139"/>
      <c r="AN216" s="139"/>
      <c r="AO216" s="140"/>
      <c r="AP216" s="141"/>
      <c r="AQ216" s="142"/>
      <c r="AR216" s="142"/>
      <c r="AS216" s="143"/>
      <c r="AT216" s="38"/>
      <c r="AU216" s="144"/>
      <c r="AV216" s="144"/>
      <c r="AW216" s="144"/>
      <c r="AX216" s="40"/>
      <c r="AY216" s="36"/>
      <c r="AZ216" s="159"/>
    </row>
    <row r="217" spans="1:52" s="35" customFormat="1" ht="22.5" customHeight="1" x14ac:dyDescent="0.2">
      <c r="A217" s="34"/>
      <c r="B217" s="4"/>
      <c r="C217" s="6"/>
      <c r="D217" s="6"/>
      <c r="E217" s="6"/>
      <c r="F217" s="6"/>
      <c r="G217" s="6"/>
      <c r="H217" s="5"/>
      <c r="I217" s="13"/>
      <c r="J217" s="251"/>
      <c r="K217" s="252"/>
      <c r="L217" s="253"/>
      <c r="M217" s="42"/>
      <c r="N217" s="260" t="s">
        <v>37</v>
      </c>
      <c r="O217" s="260"/>
      <c r="P217" s="260"/>
      <c r="Q217" s="260"/>
      <c r="R217" s="260"/>
      <c r="S217" s="260"/>
      <c r="T217" s="260"/>
      <c r="U217" s="260"/>
      <c r="V217" s="260"/>
      <c r="W217" s="260"/>
      <c r="X217" s="260"/>
      <c r="Y217" s="260"/>
      <c r="Z217" s="260"/>
      <c r="AA217" s="260"/>
      <c r="AB217" s="260"/>
      <c r="AC217" s="260"/>
      <c r="AD217" s="260"/>
      <c r="AE217" s="261"/>
      <c r="AF217" s="135"/>
      <c r="AG217" s="136"/>
      <c r="AH217" s="136"/>
      <c r="AI217" s="136"/>
      <c r="AJ217" s="137"/>
      <c r="AK217" s="138"/>
      <c r="AL217" s="139"/>
      <c r="AM217" s="139"/>
      <c r="AN217" s="139"/>
      <c r="AO217" s="140"/>
      <c r="AP217" s="141"/>
      <c r="AQ217" s="142"/>
      <c r="AR217" s="142"/>
      <c r="AS217" s="143"/>
      <c r="AT217" s="38"/>
      <c r="AU217" s="144"/>
      <c r="AV217" s="144"/>
      <c r="AW217" s="144"/>
      <c r="AX217" s="40"/>
      <c r="AY217" s="36"/>
      <c r="AZ217" s="159"/>
    </row>
    <row r="218" spans="1:52" s="35" customFormat="1" ht="58.5" customHeight="1" x14ac:dyDescent="0.2">
      <c r="A218" s="34"/>
      <c r="B218" s="4"/>
      <c r="C218" s="6"/>
      <c r="D218" s="6"/>
      <c r="E218" s="6"/>
      <c r="F218" s="6"/>
      <c r="G218" s="6"/>
      <c r="H218" s="5"/>
      <c r="I218" s="13"/>
      <c r="J218" s="290"/>
      <c r="K218" s="291"/>
      <c r="L218" s="292"/>
      <c r="M218" s="42"/>
      <c r="N218" s="257" t="s">
        <v>217</v>
      </c>
      <c r="O218" s="258"/>
      <c r="P218" s="258"/>
      <c r="Q218" s="258"/>
      <c r="R218" s="258"/>
      <c r="S218" s="258"/>
      <c r="T218" s="258"/>
      <c r="U218" s="258"/>
      <c r="V218" s="258"/>
      <c r="W218" s="258"/>
      <c r="X218" s="258"/>
      <c r="Y218" s="258"/>
      <c r="Z218" s="258"/>
      <c r="AA218" s="258"/>
      <c r="AB218" s="258"/>
      <c r="AC218" s="258"/>
      <c r="AD218" s="258"/>
      <c r="AE218" s="259"/>
      <c r="AF218" s="145"/>
      <c r="AG218" s="146"/>
      <c r="AH218" s="146"/>
      <c r="AI218" s="146"/>
      <c r="AJ218" s="147"/>
      <c r="AK218" s="148"/>
      <c r="AL218" s="149"/>
      <c r="AM218" s="149"/>
      <c r="AN218" s="149"/>
      <c r="AO218" s="150"/>
      <c r="AP218" s="151"/>
      <c r="AQ218" s="152"/>
      <c r="AR218" s="152"/>
      <c r="AS218" s="153"/>
      <c r="AT218" s="154"/>
      <c r="AU218" s="155"/>
      <c r="AV218" s="155"/>
      <c r="AW218" s="155"/>
      <c r="AX218" s="156"/>
      <c r="AY218" s="36"/>
      <c r="AZ218" s="159"/>
    </row>
    <row r="219" spans="1:52" s="35" customFormat="1" ht="12.75" customHeight="1" x14ac:dyDescent="0.2">
      <c r="A219" s="34"/>
      <c r="B219" s="10"/>
      <c r="C219" s="11"/>
      <c r="D219" s="11"/>
      <c r="E219" s="11"/>
      <c r="F219" s="11"/>
      <c r="G219" s="11"/>
      <c r="H219" s="12"/>
      <c r="I219" s="37"/>
      <c r="J219" s="347">
        <v>11</v>
      </c>
      <c r="K219" s="348"/>
      <c r="L219" s="349"/>
      <c r="M219" s="350" t="s">
        <v>264</v>
      </c>
      <c r="N219" s="351"/>
      <c r="O219" s="351"/>
      <c r="P219" s="351"/>
      <c r="Q219" s="351"/>
      <c r="R219" s="351"/>
      <c r="S219" s="351"/>
      <c r="T219" s="351"/>
      <c r="U219" s="351"/>
      <c r="V219" s="351"/>
      <c r="W219" s="351"/>
      <c r="X219" s="351"/>
      <c r="Y219" s="351"/>
      <c r="Z219" s="351"/>
      <c r="AA219" s="351"/>
      <c r="AB219" s="351"/>
      <c r="AC219" s="351"/>
      <c r="AD219" s="351"/>
      <c r="AE219" s="352"/>
      <c r="AF219" s="353"/>
      <c r="AG219" s="354"/>
      <c r="AH219" s="354"/>
      <c r="AI219" s="354"/>
      <c r="AJ219" s="355"/>
      <c r="AK219" s="335"/>
      <c r="AL219" s="336"/>
      <c r="AM219" s="336"/>
      <c r="AN219" s="336"/>
      <c r="AO219" s="337"/>
      <c r="AP219" s="338"/>
      <c r="AQ219" s="339"/>
      <c r="AR219" s="339"/>
      <c r="AS219" s="340"/>
      <c r="AT219" s="341"/>
      <c r="AU219" s="342"/>
      <c r="AV219" s="342"/>
      <c r="AW219" s="342"/>
      <c r="AX219" s="343"/>
      <c r="AY219" s="36"/>
      <c r="AZ219" s="159"/>
    </row>
    <row r="220" spans="1:52" s="35" customFormat="1" ht="207" customHeight="1" x14ac:dyDescent="0.2">
      <c r="A220" s="34"/>
      <c r="B220" s="10"/>
      <c r="C220" s="11"/>
      <c r="D220" s="11"/>
      <c r="E220" s="11"/>
      <c r="F220" s="11"/>
      <c r="G220" s="11"/>
      <c r="H220" s="12"/>
      <c r="I220" s="37"/>
      <c r="J220" s="227">
        <v>11.1</v>
      </c>
      <c r="K220" s="227"/>
      <c r="L220" s="227"/>
      <c r="M220" s="306" t="s">
        <v>340</v>
      </c>
      <c r="N220" s="307"/>
      <c r="O220" s="307"/>
      <c r="P220" s="307"/>
      <c r="Q220" s="307"/>
      <c r="R220" s="307"/>
      <c r="S220" s="307"/>
      <c r="T220" s="307"/>
      <c r="U220" s="307"/>
      <c r="V220" s="307"/>
      <c r="W220" s="307"/>
      <c r="X220" s="307"/>
      <c r="Y220" s="307"/>
      <c r="Z220" s="307"/>
      <c r="AA220" s="307"/>
      <c r="AB220" s="307"/>
      <c r="AC220" s="307"/>
      <c r="AD220" s="307"/>
      <c r="AE220" s="307"/>
      <c r="AF220" s="288" t="s">
        <v>71</v>
      </c>
      <c r="AG220" s="289"/>
      <c r="AH220" s="289"/>
      <c r="AI220" s="289"/>
      <c r="AJ220" s="289"/>
      <c r="AK220" s="289">
        <f>ROUNDUP(2*9.2*1.7*1.05,0)</f>
        <v>33</v>
      </c>
      <c r="AL220" s="289"/>
      <c r="AM220" s="289"/>
      <c r="AN220" s="289"/>
      <c r="AO220" s="289"/>
      <c r="AP220" s="249"/>
      <c r="AQ220" s="249"/>
      <c r="AR220" s="249"/>
      <c r="AS220" s="249"/>
      <c r="AT220" s="363" t="str">
        <f>IF(AK220="Rate only","",IF(AP220&lt;&gt;0,AK220*AP220,""))</f>
        <v/>
      </c>
      <c r="AU220" s="364"/>
      <c r="AV220" s="364"/>
      <c r="AW220" s="364"/>
      <c r="AX220" s="365"/>
      <c r="AY220" s="36"/>
      <c r="AZ220" s="159"/>
    </row>
    <row r="221" spans="1:52" s="35" customFormat="1" ht="12.75" x14ac:dyDescent="0.2">
      <c r="A221" s="34"/>
      <c r="B221" s="10"/>
      <c r="C221" s="11"/>
      <c r="D221" s="11"/>
      <c r="E221" s="11"/>
      <c r="F221" s="11"/>
      <c r="G221" s="11"/>
      <c r="H221" s="12"/>
      <c r="I221" s="37"/>
      <c r="J221" s="385"/>
      <c r="K221" s="386"/>
      <c r="L221" s="387"/>
      <c r="M221" s="42"/>
      <c r="N221" s="260"/>
      <c r="O221" s="260"/>
      <c r="P221" s="260"/>
      <c r="Q221" s="260"/>
      <c r="R221" s="260"/>
      <c r="S221" s="260"/>
      <c r="T221" s="260"/>
      <c r="U221" s="260"/>
      <c r="V221" s="260"/>
      <c r="W221" s="260"/>
      <c r="X221" s="260"/>
      <c r="Y221" s="260"/>
      <c r="Z221" s="260"/>
      <c r="AA221" s="260"/>
      <c r="AB221" s="260"/>
      <c r="AC221" s="260"/>
      <c r="AD221" s="260"/>
      <c r="AE221" s="261"/>
      <c r="AF221" s="388"/>
      <c r="AG221" s="389"/>
      <c r="AH221" s="389"/>
      <c r="AI221" s="389"/>
      <c r="AJ221" s="390"/>
      <c r="AK221" s="391"/>
      <c r="AL221" s="392"/>
      <c r="AM221" s="392"/>
      <c r="AN221" s="392"/>
      <c r="AO221" s="393"/>
      <c r="AP221" s="385"/>
      <c r="AQ221" s="386"/>
      <c r="AR221" s="386"/>
      <c r="AS221" s="387"/>
      <c r="AT221" s="402"/>
      <c r="AU221" s="403"/>
      <c r="AV221" s="403"/>
      <c r="AW221" s="403"/>
      <c r="AX221" s="404"/>
      <c r="AY221" s="36"/>
      <c r="AZ221" s="159"/>
    </row>
    <row r="222" spans="1:52" s="6" customFormat="1" ht="12.75" x14ac:dyDescent="0.2">
      <c r="A222" s="4"/>
      <c r="B222" s="10"/>
      <c r="C222" s="11"/>
      <c r="D222" s="11"/>
      <c r="E222" s="11"/>
      <c r="F222" s="11"/>
      <c r="G222" s="11"/>
      <c r="H222" s="12"/>
      <c r="I222" s="15"/>
      <c r="J222" s="347">
        <v>12</v>
      </c>
      <c r="K222" s="348"/>
      <c r="L222" s="349"/>
      <c r="M222" s="350" t="s">
        <v>248</v>
      </c>
      <c r="N222" s="351"/>
      <c r="O222" s="351"/>
      <c r="P222" s="351"/>
      <c r="Q222" s="351"/>
      <c r="R222" s="351"/>
      <c r="S222" s="351"/>
      <c r="T222" s="351"/>
      <c r="U222" s="351"/>
      <c r="V222" s="351"/>
      <c r="W222" s="351"/>
      <c r="X222" s="351"/>
      <c r="Y222" s="351"/>
      <c r="Z222" s="351"/>
      <c r="AA222" s="351"/>
      <c r="AB222" s="351"/>
      <c r="AC222" s="351"/>
      <c r="AD222" s="351"/>
      <c r="AE222" s="352"/>
      <c r="AF222" s="353"/>
      <c r="AG222" s="354"/>
      <c r="AH222" s="354"/>
      <c r="AI222" s="354"/>
      <c r="AJ222" s="355"/>
      <c r="AK222" s="335"/>
      <c r="AL222" s="336"/>
      <c r="AM222" s="336"/>
      <c r="AN222" s="336"/>
      <c r="AO222" s="337"/>
      <c r="AP222" s="338"/>
      <c r="AQ222" s="339"/>
      <c r="AR222" s="339"/>
      <c r="AS222" s="340"/>
      <c r="AT222" s="341"/>
      <c r="AU222" s="342"/>
      <c r="AV222" s="342"/>
      <c r="AW222" s="342"/>
      <c r="AX222" s="343"/>
      <c r="AY222" s="5"/>
      <c r="AZ222" s="133"/>
    </row>
    <row r="223" spans="1:52" s="39" customFormat="1" ht="120" customHeight="1" x14ac:dyDescent="0.2">
      <c r="A223" s="38"/>
      <c r="B223" s="10"/>
      <c r="C223" s="11"/>
      <c r="D223" s="11"/>
      <c r="E223" s="11"/>
      <c r="F223" s="11"/>
      <c r="G223" s="11"/>
      <c r="H223" s="12"/>
      <c r="I223" s="41"/>
      <c r="J223" s="240">
        <v>11.2</v>
      </c>
      <c r="K223" s="241"/>
      <c r="L223" s="242"/>
      <c r="M223" s="306" t="s">
        <v>267</v>
      </c>
      <c r="N223" s="307"/>
      <c r="O223" s="307"/>
      <c r="P223" s="307"/>
      <c r="Q223" s="307"/>
      <c r="R223" s="307"/>
      <c r="S223" s="307"/>
      <c r="T223" s="307"/>
      <c r="U223" s="307"/>
      <c r="V223" s="307"/>
      <c r="W223" s="307"/>
      <c r="X223" s="307"/>
      <c r="Y223" s="307"/>
      <c r="Z223" s="307"/>
      <c r="AA223" s="307"/>
      <c r="AB223" s="307"/>
      <c r="AC223" s="307"/>
      <c r="AD223" s="307"/>
      <c r="AE223" s="307"/>
      <c r="AF223" s="288" t="s">
        <v>71</v>
      </c>
      <c r="AG223" s="289"/>
      <c r="AH223" s="289"/>
      <c r="AI223" s="289"/>
      <c r="AJ223" s="289"/>
      <c r="AK223" s="289">
        <f>ROUNDUP(2*0.85*1.7*1.05,0)</f>
        <v>4</v>
      </c>
      <c r="AL223" s="289"/>
      <c r="AM223" s="289"/>
      <c r="AN223" s="289"/>
      <c r="AO223" s="289"/>
      <c r="AP223" s="249"/>
      <c r="AQ223" s="249"/>
      <c r="AR223" s="249"/>
      <c r="AS223" s="249"/>
      <c r="AT223" s="363" t="str">
        <f>IF(AK223="Rate only","",IF(AP223&lt;&gt;0,AK223*AP223,""))</f>
        <v/>
      </c>
      <c r="AU223" s="364"/>
      <c r="AV223" s="364"/>
      <c r="AW223" s="364"/>
      <c r="AX223" s="365"/>
      <c r="AY223" s="40"/>
      <c r="AZ223" s="144"/>
    </row>
    <row r="224" spans="1:52" s="6" customFormat="1" ht="15" customHeight="1" x14ac:dyDescent="0.2">
      <c r="A224" s="4"/>
      <c r="B224" s="25"/>
      <c r="C224" s="19"/>
      <c r="D224" s="19"/>
      <c r="E224" s="19"/>
      <c r="F224" s="19"/>
      <c r="G224" s="19"/>
      <c r="H224" s="18"/>
      <c r="I224" s="14"/>
      <c r="J224" s="227"/>
      <c r="K224" s="227"/>
      <c r="L224" s="227"/>
      <c r="M224" s="222" t="s">
        <v>114</v>
      </c>
      <c r="N224" s="223"/>
      <c r="O224" s="223"/>
      <c r="P224" s="223"/>
      <c r="Q224" s="223"/>
      <c r="R224" s="223"/>
      <c r="S224" s="223"/>
      <c r="T224" s="223"/>
      <c r="U224" s="223"/>
      <c r="V224" s="223"/>
      <c r="W224" s="223"/>
      <c r="X224" s="223"/>
      <c r="Y224" s="223"/>
      <c r="Z224" s="223"/>
      <c r="AA224" s="223"/>
      <c r="AB224" s="223"/>
      <c r="AC224" s="223"/>
      <c r="AD224" s="223"/>
      <c r="AE224" s="224"/>
      <c r="AF224" s="288"/>
      <c r="AG224" s="289"/>
      <c r="AH224" s="289"/>
      <c r="AI224" s="289"/>
      <c r="AJ224" s="289"/>
      <c r="AK224" s="249"/>
      <c r="AL224" s="249"/>
      <c r="AM224" s="249"/>
      <c r="AN224" s="249"/>
      <c r="AO224" s="249"/>
      <c r="AP224" s="249"/>
      <c r="AQ224" s="249"/>
      <c r="AR224" s="249"/>
      <c r="AS224" s="249"/>
      <c r="AT224" s="250">
        <f>SUM(AT208:AX223)</f>
        <v>0</v>
      </c>
      <c r="AU224" s="250"/>
      <c r="AV224" s="250"/>
      <c r="AW224" s="250"/>
      <c r="AX224" s="250"/>
      <c r="AY224" s="5"/>
      <c r="AZ224" s="133"/>
    </row>
    <row r="225" spans="1:52" s="6" customFormat="1" ht="6" customHeight="1" x14ac:dyDescent="0.2">
      <c r="A225" s="25"/>
      <c r="B225" s="17"/>
      <c r="C225" s="17"/>
      <c r="D225" s="17"/>
      <c r="E225" s="17"/>
      <c r="F225" s="17"/>
      <c r="G225" s="17"/>
      <c r="H225" s="17"/>
      <c r="I225" s="17"/>
      <c r="J225" s="17"/>
      <c r="K225" s="17"/>
      <c r="L225" s="17"/>
      <c r="M225" s="17"/>
      <c r="N225" s="17"/>
      <c r="O225" s="17"/>
      <c r="P225" s="17"/>
      <c r="Q225" s="17"/>
      <c r="R225" s="17"/>
      <c r="S225" s="21"/>
      <c r="T225" s="21"/>
      <c r="U225" s="21"/>
      <c r="V225" s="21"/>
      <c r="W225" s="21"/>
      <c r="X225" s="21"/>
      <c r="Y225" s="21"/>
      <c r="Z225" s="21"/>
      <c r="AA225" s="21"/>
      <c r="AB225" s="21"/>
      <c r="AC225" s="21"/>
      <c r="AD225" s="21"/>
      <c r="AE225" s="21"/>
      <c r="AF225" s="21"/>
      <c r="AG225" s="21"/>
      <c r="AH225" s="21"/>
      <c r="AI225" s="21"/>
      <c r="AJ225" s="21"/>
      <c r="AK225" s="22"/>
      <c r="AL225" s="22"/>
      <c r="AM225" s="22"/>
      <c r="AN225" s="22"/>
      <c r="AO225" s="22"/>
      <c r="AP225" s="21"/>
      <c r="AQ225" s="21"/>
      <c r="AR225" s="21"/>
      <c r="AS225" s="21"/>
      <c r="AT225" s="23"/>
      <c r="AU225" s="23"/>
      <c r="AV225" s="23"/>
      <c r="AW225" s="23"/>
      <c r="AX225" s="23"/>
      <c r="AY225" s="18"/>
      <c r="AZ225" s="133"/>
    </row>
    <row r="226" spans="1:52" s="2" customFormat="1" ht="4.5" customHeight="1" x14ac:dyDescent="0.2">
      <c r="A226" s="4"/>
      <c r="AY226" s="5"/>
    </row>
    <row r="227" spans="1:52" s="6" customFormat="1" ht="22.5" customHeight="1" x14ac:dyDescent="0.2">
      <c r="A227" s="4"/>
      <c r="B227" s="296"/>
      <c r="C227" s="297"/>
      <c r="D227" s="297"/>
      <c r="E227" s="297"/>
      <c r="F227" s="297"/>
      <c r="G227" s="297"/>
      <c r="H227" s="297"/>
      <c r="I227" s="297"/>
      <c r="J227" s="297"/>
      <c r="K227" s="297"/>
      <c r="L227" s="297"/>
      <c r="M227" s="297"/>
      <c r="N227" s="297"/>
      <c r="O227" s="297"/>
      <c r="P227" s="297"/>
      <c r="Q227" s="297"/>
      <c r="R227" s="297"/>
      <c r="S227" s="297"/>
      <c r="T227" s="297"/>
      <c r="U227" s="298"/>
      <c r="V227" s="231" t="s">
        <v>0</v>
      </c>
      <c r="W227" s="232"/>
      <c r="X227" s="232"/>
      <c r="Y227" s="232"/>
      <c r="Z227" s="232"/>
      <c r="AA227" s="232"/>
      <c r="AB227" s="232"/>
      <c r="AC227" s="233"/>
      <c r="AD227" s="308" t="str">
        <f>$AD$2</f>
        <v>Development of Ro-Ro Yard at GPPL</v>
      </c>
      <c r="AE227" s="309"/>
      <c r="AF227" s="309"/>
      <c r="AG227" s="309"/>
      <c r="AH227" s="309"/>
      <c r="AI227" s="309"/>
      <c r="AJ227" s="309"/>
      <c r="AK227" s="309"/>
      <c r="AL227" s="309"/>
      <c r="AM227" s="309"/>
      <c r="AN227" s="309"/>
      <c r="AO227" s="309"/>
      <c r="AP227" s="309"/>
      <c r="AQ227" s="309"/>
      <c r="AR227" s="309"/>
      <c r="AS227" s="309"/>
      <c r="AT227" s="310"/>
      <c r="AU227" s="293" t="s">
        <v>1</v>
      </c>
      <c r="AV227" s="294"/>
      <c r="AW227" s="294"/>
      <c r="AX227" s="295"/>
      <c r="AY227" s="5"/>
      <c r="AZ227" s="133"/>
    </row>
    <row r="228" spans="1:52" s="6" customFormat="1" ht="12.75" customHeight="1" x14ac:dyDescent="0.2">
      <c r="A228" s="4"/>
      <c r="B228" s="299"/>
      <c r="C228" s="300"/>
      <c r="D228" s="300"/>
      <c r="E228" s="300"/>
      <c r="F228" s="300"/>
      <c r="G228" s="300"/>
      <c r="H228" s="300"/>
      <c r="I228" s="300"/>
      <c r="J228" s="300"/>
      <c r="K228" s="300"/>
      <c r="L228" s="300"/>
      <c r="M228" s="300"/>
      <c r="N228" s="300"/>
      <c r="O228" s="300"/>
      <c r="P228" s="300"/>
      <c r="Q228" s="300"/>
      <c r="R228" s="300"/>
      <c r="S228" s="300"/>
      <c r="T228" s="300"/>
      <c r="U228" s="301"/>
      <c r="V228" s="231" t="s">
        <v>2</v>
      </c>
      <c r="W228" s="232"/>
      <c r="X228" s="232"/>
      <c r="Y228" s="232"/>
      <c r="Z228" s="232"/>
      <c r="AA228" s="232"/>
      <c r="AB228" s="232"/>
      <c r="AC228" s="233"/>
      <c r="AD228" s="311" t="str">
        <f>$AD$3</f>
        <v>BMTI 1511</v>
      </c>
      <c r="AE228" s="312"/>
      <c r="AF228" s="312"/>
      <c r="AG228" s="312"/>
      <c r="AH228" s="312"/>
      <c r="AI228" s="312"/>
      <c r="AJ228" s="312"/>
      <c r="AK228" s="312"/>
      <c r="AL228" s="312"/>
      <c r="AM228" s="312"/>
      <c r="AN228" s="312"/>
      <c r="AO228" s="312"/>
      <c r="AP228" s="312"/>
      <c r="AQ228" s="312"/>
      <c r="AR228" s="312"/>
      <c r="AS228" s="312"/>
      <c r="AT228" s="313"/>
      <c r="AU228" s="314">
        <f>AU197+1</f>
        <v>9</v>
      </c>
      <c r="AV228" s="315"/>
      <c r="AW228" s="315"/>
      <c r="AX228" s="316"/>
      <c r="AY228" s="5"/>
      <c r="AZ228" s="133"/>
    </row>
    <row r="229" spans="1:52" s="6" customFormat="1" ht="12.75" customHeight="1" x14ac:dyDescent="0.2">
      <c r="A229" s="4"/>
      <c r="B229" s="231" t="s">
        <v>3</v>
      </c>
      <c r="C229" s="232"/>
      <c r="D229" s="232"/>
      <c r="E229" s="232"/>
      <c r="F229" s="232"/>
      <c r="G229" s="232"/>
      <c r="H229" s="233"/>
      <c r="I229" s="231" t="s">
        <v>4</v>
      </c>
      <c r="J229" s="232"/>
      <c r="K229" s="232"/>
      <c r="L229" s="232"/>
      <c r="M229" s="232"/>
      <c r="N229" s="232"/>
      <c r="O229" s="232"/>
      <c r="P229" s="232"/>
      <c r="Q229" s="232"/>
      <c r="R229" s="232"/>
      <c r="S229" s="232"/>
      <c r="T229" s="232"/>
      <c r="U229" s="233"/>
      <c r="V229" s="317" t="s">
        <v>5</v>
      </c>
      <c r="W229" s="318"/>
      <c r="X229" s="318"/>
      <c r="Y229" s="318"/>
      <c r="Z229" s="318"/>
      <c r="AA229" s="318"/>
      <c r="AB229" s="318"/>
      <c r="AC229" s="319"/>
      <c r="AD229" s="323" t="str">
        <f>$AD$4</f>
        <v>Volume-3, Part-1, Bill of Quantities</v>
      </c>
      <c r="AE229" s="324"/>
      <c r="AF229" s="324"/>
      <c r="AG229" s="324"/>
      <c r="AH229" s="324"/>
      <c r="AI229" s="324"/>
      <c r="AJ229" s="324"/>
      <c r="AK229" s="324"/>
      <c r="AL229" s="324"/>
      <c r="AM229" s="324"/>
      <c r="AN229" s="324"/>
      <c r="AO229" s="324"/>
      <c r="AP229" s="324"/>
      <c r="AQ229" s="324"/>
      <c r="AR229" s="324"/>
      <c r="AS229" s="324"/>
      <c r="AT229" s="325"/>
      <c r="AU229" s="329"/>
      <c r="AV229" s="330"/>
      <c r="AW229" s="330"/>
      <c r="AX229" s="331"/>
      <c r="AY229" s="5"/>
      <c r="AZ229" s="133"/>
    </row>
    <row r="230" spans="1:52" s="6" customFormat="1" ht="12.75" customHeight="1" x14ac:dyDescent="0.2">
      <c r="A230" s="4"/>
      <c r="B230" s="231" t="s">
        <v>6</v>
      </c>
      <c r="C230" s="232"/>
      <c r="D230" s="232"/>
      <c r="E230" s="232"/>
      <c r="F230" s="232"/>
      <c r="G230" s="232"/>
      <c r="H230" s="233"/>
      <c r="I230" s="231" t="s">
        <v>245</v>
      </c>
      <c r="J230" s="232"/>
      <c r="K230" s="232"/>
      <c r="L230" s="232"/>
      <c r="M230" s="232"/>
      <c r="N230" s="232"/>
      <c r="O230" s="232"/>
      <c r="P230" s="232"/>
      <c r="Q230" s="232"/>
      <c r="R230" s="232"/>
      <c r="S230" s="232"/>
      <c r="T230" s="232"/>
      <c r="U230" s="233"/>
      <c r="V230" s="320"/>
      <c r="W230" s="321"/>
      <c r="X230" s="321"/>
      <c r="Y230" s="321"/>
      <c r="Z230" s="321"/>
      <c r="AA230" s="321"/>
      <c r="AB230" s="321"/>
      <c r="AC230" s="322"/>
      <c r="AD230" s="326"/>
      <c r="AE230" s="327"/>
      <c r="AF230" s="327"/>
      <c r="AG230" s="327"/>
      <c r="AH230" s="327"/>
      <c r="AI230" s="327"/>
      <c r="AJ230" s="327"/>
      <c r="AK230" s="327"/>
      <c r="AL230" s="327"/>
      <c r="AM230" s="327"/>
      <c r="AN230" s="327"/>
      <c r="AO230" s="327"/>
      <c r="AP230" s="327"/>
      <c r="AQ230" s="327"/>
      <c r="AR230" s="327"/>
      <c r="AS230" s="327"/>
      <c r="AT230" s="328"/>
      <c r="AU230" s="332"/>
      <c r="AV230" s="333"/>
      <c r="AW230" s="333"/>
      <c r="AX230" s="334"/>
      <c r="AY230" s="5"/>
      <c r="AZ230" s="133"/>
    </row>
    <row r="231" spans="1:52" s="6" customFormat="1" ht="12.75" customHeight="1" x14ac:dyDescent="0.2">
      <c r="A231" s="4"/>
      <c r="B231" s="231" t="s">
        <v>7</v>
      </c>
      <c r="C231" s="232"/>
      <c r="D231" s="232"/>
      <c r="E231" s="232"/>
      <c r="F231" s="232"/>
      <c r="G231" s="232"/>
      <c r="H231" s="233"/>
      <c r="I231" s="246">
        <v>0</v>
      </c>
      <c r="J231" s="247"/>
      <c r="K231" s="247"/>
      <c r="L231" s="247"/>
      <c r="M231" s="248"/>
      <c r="N231" s="246" t="s">
        <v>8</v>
      </c>
      <c r="O231" s="247"/>
      <c r="P231" s="247"/>
      <c r="Q231" s="248"/>
      <c r="R231" s="246">
        <v>1</v>
      </c>
      <c r="S231" s="247"/>
      <c r="T231" s="247"/>
      <c r="U231" s="248"/>
      <c r="V231" s="246" t="s">
        <v>8</v>
      </c>
      <c r="W231" s="247"/>
      <c r="X231" s="247"/>
      <c r="Y231" s="248"/>
      <c r="Z231" s="246">
        <v>2</v>
      </c>
      <c r="AA231" s="247"/>
      <c r="AB231" s="247"/>
      <c r="AC231" s="248"/>
      <c r="AD231" s="246" t="s">
        <v>8</v>
      </c>
      <c r="AE231" s="247"/>
      <c r="AF231" s="247"/>
      <c r="AG231" s="248"/>
      <c r="AH231" s="287">
        <v>3</v>
      </c>
      <c r="AI231" s="287"/>
      <c r="AJ231" s="287"/>
      <c r="AK231" s="287"/>
      <c r="AL231" s="287"/>
      <c r="AM231" s="287" t="s">
        <v>8</v>
      </c>
      <c r="AN231" s="287"/>
      <c r="AO231" s="287"/>
      <c r="AP231" s="287"/>
      <c r="AQ231" s="287">
        <v>4</v>
      </c>
      <c r="AR231" s="287"/>
      <c r="AS231" s="287"/>
      <c r="AT231" s="287"/>
      <c r="AU231" s="246" t="s">
        <v>8</v>
      </c>
      <c r="AV231" s="247"/>
      <c r="AW231" s="247"/>
      <c r="AX231" s="248"/>
      <c r="AY231" s="5"/>
      <c r="AZ231" s="133"/>
    </row>
    <row r="232" spans="1:52" s="6" customFormat="1" ht="12.75" customHeight="1" x14ac:dyDescent="0.2">
      <c r="A232" s="4"/>
      <c r="B232" s="231" t="s">
        <v>9</v>
      </c>
      <c r="C232" s="232"/>
      <c r="D232" s="232"/>
      <c r="E232" s="232"/>
      <c r="F232" s="232"/>
      <c r="G232" s="232"/>
      <c r="H232" s="233"/>
      <c r="I232" s="246" t="str">
        <f>I201</f>
        <v>KC</v>
      </c>
      <c r="J232" s="247"/>
      <c r="K232" s="247"/>
      <c r="L232" s="247"/>
      <c r="M232" s="248"/>
      <c r="N232" s="344">
        <f ca="1">TODAY()</f>
        <v>45224</v>
      </c>
      <c r="O232" s="345"/>
      <c r="P232" s="345"/>
      <c r="Q232" s="346"/>
      <c r="R232" s="246"/>
      <c r="S232" s="247"/>
      <c r="T232" s="247"/>
      <c r="U232" s="248"/>
      <c r="V232" s="281"/>
      <c r="W232" s="282"/>
      <c r="X232" s="282"/>
      <c r="Y232" s="283"/>
      <c r="Z232" s="246"/>
      <c r="AA232" s="247"/>
      <c r="AB232" s="247"/>
      <c r="AC232" s="248"/>
      <c r="AD232" s="281"/>
      <c r="AE232" s="282"/>
      <c r="AF232" s="282"/>
      <c r="AG232" s="283"/>
      <c r="AH232" s="287"/>
      <c r="AI232" s="287"/>
      <c r="AJ232" s="287"/>
      <c r="AK232" s="287"/>
      <c r="AL232" s="287"/>
      <c r="AM232" s="287"/>
      <c r="AN232" s="287"/>
      <c r="AO232" s="287"/>
      <c r="AP232" s="287"/>
      <c r="AQ232" s="287"/>
      <c r="AR232" s="287"/>
      <c r="AS232" s="287"/>
      <c r="AT232" s="287"/>
      <c r="AU232" s="246"/>
      <c r="AV232" s="247"/>
      <c r="AW232" s="247"/>
      <c r="AX232" s="248"/>
      <c r="AY232" s="5"/>
      <c r="AZ232" s="133"/>
    </row>
    <row r="233" spans="1:52" s="6" customFormat="1" ht="12.75" customHeight="1" x14ac:dyDescent="0.2">
      <c r="A233" s="4"/>
      <c r="B233" s="231" t="s">
        <v>10</v>
      </c>
      <c r="C233" s="232"/>
      <c r="D233" s="232"/>
      <c r="E233" s="232"/>
      <c r="F233" s="232"/>
      <c r="G233" s="232"/>
      <c r="H233" s="233"/>
      <c r="I233" s="246" t="str">
        <f>I202</f>
        <v>AR</v>
      </c>
      <c r="J233" s="247"/>
      <c r="K233" s="247"/>
      <c r="L233" s="247"/>
      <c r="M233" s="248"/>
      <c r="N233" s="344">
        <f ca="1">TODAY()</f>
        <v>45224</v>
      </c>
      <c r="O233" s="345"/>
      <c r="P233" s="345"/>
      <c r="Q233" s="346"/>
      <c r="R233" s="246"/>
      <c r="S233" s="247"/>
      <c r="T233" s="247"/>
      <c r="U233" s="248"/>
      <c r="V233" s="281"/>
      <c r="W233" s="282"/>
      <c r="X233" s="282"/>
      <c r="Y233" s="283"/>
      <c r="Z233" s="246"/>
      <c r="AA233" s="247"/>
      <c r="AB233" s="247"/>
      <c r="AC233" s="248"/>
      <c r="AD233" s="281"/>
      <c r="AE233" s="282"/>
      <c r="AF233" s="282"/>
      <c r="AG233" s="283"/>
      <c r="AH233" s="287"/>
      <c r="AI233" s="287"/>
      <c r="AJ233" s="287"/>
      <c r="AK233" s="287"/>
      <c r="AL233" s="287"/>
      <c r="AM233" s="287"/>
      <c r="AN233" s="287"/>
      <c r="AO233" s="287"/>
      <c r="AP233" s="287"/>
      <c r="AQ233" s="287"/>
      <c r="AR233" s="287"/>
      <c r="AS233" s="287"/>
      <c r="AT233" s="287"/>
      <c r="AU233" s="246"/>
      <c r="AV233" s="247"/>
      <c r="AW233" s="247"/>
      <c r="AX233" s="248"/>
      <c r="AY233" s="5"/>
      <c r="AZ233" s="133"/>
    </row>
    <row r="234" spans="1:52" s="6" customFormat="1" ht="12.75" customHeight="1" x14ac:dyDescent="0.2">
      <c r="A234" s="4"/>
      <c r="B234" s="231" t="s">
        <v>11</v>
      </c>
      <c r="C234" s="232"/>
      <c r="D234" s="232"/>
      <c r="E234" s="232"/>
      <c r="F234" s="232"/>
      <c r="G234" s="232"/>
      <c r="H234" s="233"/>
      <c r="I234" s="246" t="str">
        <f>I203</f>
        <v>AR</v>
      </c>
      <c r="J234" s="247"/>
      <c r="K234" s="247"/>
      <c r="L234" s="247"/>
      <c r="M234" s="248"/>
      <c r="N234" s="344">
        <f ca="1">TODAY()</f>
        <v>45224</v>
      </c>
      <c r="O234" s="345"/>
      <c r="P234" s="345"/>
      <c r="Q234" s="346"/>
      <c r="R234" s="246"/>
      <c r="S234" s="247"/>
      <c r="T234" s="247"/>
      <c r="U234" s="248"/>
      <c r="V234" s="281"/>
      <c r="W234" s="282"/>
      <c r="X234" s="282"/>
      <c r="Y234" s="283"/>
      <c r="Z234" s="246"/>
      <c r="AA234" s="247"/>
      <c r="AB234" s="247"/>
      <c r="AC234" s="248"/>
      <c r="AD234" s="281"/>
      <c r="AE234" s="282"/>
      <c r="AF234" s="282"/>
      <c r="AG234" s="283"/>
      <c r="AH234" s="287"/>
      <c r="AI234" s="287"/>
      <c r="AJ234" s="287"/>
      <c r="AK234" s="287"/>
      <c r="AL234" s="287"/>
      <c r="AM234" s="287"/>
      <c r="AN234" s="287"/>
      <c r="AO234" s="287"/>
      <c r="AP234" s="287"/>
      <c r="AQ234" s="287"/>
      <c r="AR234" s="287"/>
      <c r="AS234" s="287"/>
      <c r="AT234" s="287"/>
      <c r="AU234" s="246"/>
      <c r="AV234" s="247"/>
      <c r="AW234" s="247"/>
      <c r="AX234" s="248"/>
      <c r="AY234" s="5"/>
      <c r="AZ234" s="133"/>
    </row>
    <row r="235" spans="1:52" s="6" customFormat="1" ht="4.5" customHeight="1" x14ac:dyDescent="0.2">
      <c r="A235" s="4"/>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5"/>
      <c r="AZ235" s="133"/>
    </row>
    <row r="236" spans="1:52" s="6" customFormat="1" ht="15.75" customHeight="1" x14ac:dyDescent="0.2">
      <c r="A236" s="4"/>
      <c r="B236" s="1"/>
      <c r="C236" s="8"/>
      <c r="D236" s="8"/>
      <c r="E236" s="8"/>
      <c r="F236" s="8"/>
      <c r="G236" s="8"/>
      <c r="H236" s="3"/>
      <c r="I236" s="9"/>
      <c r="J236" s="305" t="s">
        <v>12</v>
      </c>
      <c r="K236" s="305"/>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c r="AJ236" s="305"/>
      <c r="AK236" s="305"/>
      <c r="AL236" s="305"/>
      <c r="AM236" s="305"/>
      <c r="AN236" s="305"/>
      <c r="AO236" s="305"/>
      <c r="AP236" s="305"/>
      <c r="AQ236" s="305"/>
      <c r="AR236" s="305"/>
      <c r="AS236" s="305"/>
      <c r="AT236" s="305"/>
      <c r="AU236" s="305"/>
      <c r="AV236" s="305"/>
      <c r="AW236" s="305"/>
      <c r="AX236" s="305"/>
      <c r="AY236" s="5"/>
      <c r="AZ236" s="133"/>
    </row>
    <row r="237" spans="1:52" s="6" customFormat="1" ht="15.75" customHeight="1" x14ac:dyDescent="0.2">
      <c r="A237" s="4"/>
      <c r="B237" s="10"/>
      <c r="C237" s="11"/>
      <c r="D237" s="11"/>
      <c r="E237" s="11"/>
      <c r="F237" s="11"/>
      <c r="G237" s="11"/>
      <c r="H237" s="12"/>
      <c r="I237" s="13"/>
      <c r="J237" s="225" t="s">
        <v>367</v>
      </c>
      <c r="K237" s="225"/>
      <c r="L237" s="225"/>
      <c r="M237" s="225" t="s">
        <v>14</v>
      </c>
      <c r="N237" s="225"/>
      <c r="O237" s="225"/>
      <c r="P237" s="225"/>
      <c r="Q237" s="225"/>
      <c r="R237" s="225"/>
      <c r="S237" s="225"/>
      <c r="T237" s="225"/>
      <c r="U237" s="225"/>
      <c r="V237" s="225"/>
      <c r="W237" s="225"/>
      <c r="X237" s="225"/>
      <c r="Y237" s="225"/>
      <c r="Z237" s="225"/>
      <c r="AA237" s="225"/>
      <c r="AB237" s="225"/>
      <c r="AC237" s="225"/>
      <c r="AD237" s="225"/>
      <c r="AE237" s="225"/>
      <c r="AF237" s="225" t="s">
        <v>15</v>
      </c>
      <c r="AG237" s="225"/>
      <c r="AH237" s="225"/>
      <c r="AI237" s="225"/>
      <c r="AJ237" s="225"/>
      <c r="AK237" s="275" t="s">
        <v>16</v>
      </c>
      <c r="AL237" s="276"/>
      <c r="AM237" s="276"/>
      <c r="AN237" s="276"/>
      <c r="AO237" s="277"/>
      <c r="AP237" s="275" t="s">
        <v>17</v>
      </c>
      <c r="AQ237" s="276"/>
      <c r="AR237" s="276"/>
      <c r="AS237" s="277"/>
      <c r="AT237" s="225" t="s">
        <v>18</v>
      </c>
      <c r="AU237" s="225"/>
      <c r="AV237" s="225"/>
      <c r="AW237" s="225"/>
      <c r="AX237" s="225"/>
      <c r="AY237" s="5"/>
      <c r="AZ237" s="133"/>
    </row>
    <row r="238" spans="1:52" s="6" customFormat="1" ht="12" customHeight="1" x14ac:dyDescent="0.2">
      <c r="A238" s="4"/>
      <c r="B238" s="10"/>
      <c r="C238" s="11"/>
      <c r="D238" s="11"/>
      <c r="E238" s="11"/>
      <c r="F238" s="11"/>
      <c r="G238" s="11"/>
      <c r="H238" s="12"/>
      <c r="I238" s="15"/>
      <c r="J238" s="225"/>
      <c r="K238" s="225"/>
      <c r="L238" s="225"/>
      <c r="M238" s="225"/>
      <c r="N238" s="225"/>
      <c r="O238" s="225"/>
      <c r="P238" s="225"/>
      <c r="Q238" s="225"/>
      <c r="R238" s="225"/>
      <c r="S238" s="225"/>
      <c r="T238" s="225"/>
      <c r="U238" s="225"/>
      <c r="V238" s="225"/>
      <c r="W238" s="225"/>
      <c r="X238" s="225"/>
      <c r="Y238" s="225"/>
      <c r="Z238" s="225"/>
      <c r="AA238" s="225"/>
      <c r="AB238" s="225"/>
      <c r="AC238" s="225"/>
      <c r="AD238" s="225"/>
      <c r="AE238" s="225"/>
      <c r="AF238" s="225"/>
      <c r="AG238" s="225"/>
      <c r="AH238" s="225"/>
      <c r="AI238" s="225"/>
      <c r="AJ238" s="225"/>
      <c r="AK238" s="278"/>
      <c r="AL238" s="279"/>
      <c r="AM238" s="279"/>
      <c r="AN238" s="279"/>
      <c r="AO238" s="280"/>
      <c r="AP238" s="278"/>
      <c r="AQ238" s="279"/>
      <c r="AR238" s="279"/>
      <c r="AS238" s="280"/>
      <c r="AT238" s="225"/>
      <c r="AU238" s="225"/>
      <c r="AV238" s="225"/>
      <c r="AW238" s="225"/>
      <c r="AX238" s="225"/>
      <c r="AY238" s="5"/>
      <c r="AZ238" s="133"/>
    </row>
    <row r="239" spans="1:52" s="35" customFormat="1" ht="12.75" x14ac:dyDescent="0.2">
      <c r="A239" s="34"/>
      <c r="B239" s="10"/>
      <c r="C239" s="11"/>
      <c r="D239" s="11"/>
      <c r="E239" s="11"/>
      <c r="F239" s="11"/>
      <c r="G239" s="11"/>
      <c r="H239" s="12"/>
      <c r="I239" s="37"/>
      <c r="J239" s="385"/>
      <c r="K239" s="386"/>
      <c r="L239" s="387"/>
      <c r="M239" s="42"/>
      <c r="N239" s="260"/>
      <c r="O239" s="260"/>
      <c r="P239" s="260"/>
      <c r="Q239" s="260"/>
      <c r="R239" s="260"/>
      <c r="S239" s="260"/>
      <c r="T239" s="260"/>
      <c r="U239" s="260"/>
      <c r="V239" s="260"/>
      <c r="W239" s="260"/>
      <c r="X239" s="260"/>
      <c r="Y239" s="260"/>
      <c r="Z239" s="260"/>
      <c r="AA239" s="260"/>
      <c r="AB239" s="260"/>
      <c r="AC239" s="260"/>
      <c r="AD239" s="260"/>
      <c r="AE239" s="261"/>
      <c r="AF239" s="388"/>
      <c r="AG239" s="389"/>
      <c r="AH239" s="389"/>
      <c r="AI239" s="389"/>
      <c r="AJ239" s="390"/>
      <c r="AK239" s="391"/>
      <c r="AL239" s="392"/>
      <c r="AM239" s="392"/>
      <c r="AN239" s="392"/>
      <c r="AO239" s="393"/>
      <c r="AP239" s="385"/>
      <c r="AQ239" s="386"/>
      <c r="AR239" s="386"/>
      <c r="AS239" s="387"/>
      <c r="AT239" s="402"/>
      <c r="AU239" s="403"/>
      <c r="AV239" s="403"/>
      <c r="AW239" s="403"/>
      <c r="AX239" s="404"/>
      <c r="AY239" s="36"/>
      <c r="AZ239" s="159"/>
    </row>
    <row r="240" spans="1:52" s="35" customFormat="1" ht="12.75" customHeight="1" x14ac:dyDescent="0.2">
      <c r="A240" s="34"/>
      <c r="B240" s="10"/>
      <c r="C240" s="11"/>
      <c r="D240" s="11"/>
      <c r="E240" s="11"/>
      <c r="F240" s="11"/>
      <c r="G240" s="11"/>
      <c r="H240" s="12"/>
      <c r="I240" s="37"/>
      <c r="J240" s="347">
        <v>13</v>
      </c>
      <c r="K240" s="348"/>
      <c r="L240" s="349"/>
      <c r="M240" s="561" t="s">
        <v>118</v>
      </c>
      <c r="N240" s="562"/>
      <c r="O240" s="562"/>
      <c r="P240" s="562"/>
      <c r="Q240" s="562"/>
      <c r="R240" s="562"/>
      <c r="S240" s="562"/>
      <c r="T240" s="562"/>
      <c r="U240" s="562"/>
      <c r="V240" s="562"/>
      <c r="W240" s="562"/>
      <c r="X240" s="562"/>
      <c r="Y240" s="562"/>
      <c r="Z240" s="562"/>
      <c r="AA240" s="562"/>
      <c r="AB240" s="562"/>
      <c r="AC240" s="562"/>
      <c r="AD240" s="562"/>
      <c r="AE240" s="563"/>
      <c r="AF240" s="353"/>
      <c r="AG240" s="354"/>
      <c r="AH240" s="354"/>
      <c r="AI240" s="354"/>
      <c r="AJ240" s="355"/>
      <c r="AK240" s="335"/>
      <c r="AL240" s="336"/>
      <c r="AM240" s="336"/>
      <c r="AN240" s="336"/>
      <c r="AO240" s="337"/>
      <c r="AP240" s="338"/>
      <c r="AQ240" s="339"/>
      <c r="AR240" s="339"/>
      <c r="AS240" s="340"/>
      <c r="AT240" s="341"/>
      <c r="AU240" s="342"/>
      <c r="AV240" s="342"/>
      <c r="AW240" s="342"/>
      <c r="AX240" s="343"/>
      <c r="AY240" s="36"/>
      <c r="AZ240" s="159"/>
    </row>
    <row r="241" spans="1:52" s="35" customFormat="1" ht="129" customHeight="1" x14ac:dyDescent="0.2">
      <c r="A241" s="34"/>
      <c r="B241" s="10"/>
      <c r="C241" s="11"/>
      <c r="D241" s="11"/>
      <c r="E241" s="11"/>
      <c r="F241" s="11"/>
      <c r="G241" s="11"/>
      <c r="H241" s="12"/>
      <c r="I241" s="37"/>
      <c r="J241" s="240"/>
      <c r="K241" s="241"/>
      <c r="L241" s="242"/>
      <c r="M241" s="356" t="s">
        <v>278</v>
      </c>
      <c r="N241" s="254"/>
      <c r="O241" s="254"/>
      <c r="P241" s="254"/>
      <c r="Q241" s="254"/>
      <c r="R241" s="254"/>
      <c r="S241" s="254"/>
      <c r="T241" s="254"/>
      <c r="U241" s="254"/>
      <c r="V241" s="254"/>
      <c r="W241" s="254"/>
      <c r="X241" s="254"/>
      <c r="Y241" s="254"/>
      <c r="Z241" s="254"/>
      <c r="AA241" s="254"/>
      <c r="AB241" s="254"/>
      <c r="AC241" s="254"/>
      <c r="AD241" s="254"/>
      <c r="AE241" s="423"/>
      <c r="AF241" s="427" t="s">
        <v>90</v>
      </c>
      <c r="AG241" s="428"/>
      <c r="AH241" s="428"/>
      <c r="AI241" s="428"/>
      <c r="AJ241" s="429"/>
      <c r="AK241" s="417">
        <f>2+3</f>
        <v>5</v>
      </c>
      <c r="AL241" s="418"/>
      <c r="AM241" s="418"/>
      <c r="AN241" s="418"/>
      <c r="AO241" s="419"/>
      <c r="AP241" s="240"/>
      <c r="AQ241" s="241"/>
      <c r="AR241" s="241"/>
      <c r="AS241" s="242"/>
      <c r="AT241" s="363" t="str">
        <f>IF(AK241="Rate only","",IF(AP241&lt;&gt;0,AK241*AP241,""))</f>
        <v/>
      </c>
      <c r="AU241" s="364"/>
      <c r="AV241" s="364"/>
      <c r="AW241" s="364"/>
      <c r="AX241" s="365"/>
      <c r="AY241" s="36"/>
      <c r="AZ241" s="159"/>
    </row>
    <row r="242" spans="1:52" s="35" customFormat="1" ht="12.75" customHeight="1" x14ac:dyDescent="0.2">
      <c r="A242" s="34"/>
      <c r="B242" s="10"/>
      <c r="C242" s="11"/>
      <c r="D242" s="11"/>
      <c r="E242" s="11"/>
      <c r="F242" s="11"/>
      <c r="G242" s="11"/>
      <c r="H242" s="12"/>
      <c r="I242" s="37"/>
      <c r="J242" s="347">
        <v>14</v>
      </c>
      <c r="K242" s="348"/>
      <c r="L242" s="349"/>
      <c r="M242" s="561" t="s">
        <v>221</v>
      </c>
      <c r="N242" s="562"/>
      <c r="O242" s="562"/>
      <c r="P242" s="562"/>
      <c r="Q242" s="562"/>
      <c r="R242" s="562"/>
      <c r="S242" s="562"/>
      <c r="T242" s="562"/>
      <c r="U242" s="562"/>
      <c r="V242" s="562"/>
      <c r="W242" s="562"/>
      <c r="X242" s="562"/>
      <c r="Y242" s="562"/>
      <c r="Z242" s="562"/>
      <c r="AA242" s="562"/>
      <c r="AB242" s="562"/>
      <c r="AC242" s="562"/>
      <c r="AD242" s="562"/>
      <c r="AE242" s="563"/>
      <c r="AF242" s="353"/>
      <c r="AG242" s="354"/>
      <c r="AH242" s="354"/>
      <c r="AI242" s="354"/>
      <c r="AJ242" s="355"/>
      <c r="AK242" s="335"/>
      <c r="AL242" s="336"/>
      <c r="AM242" s="336"/>
      <c r="AN242" s="336"/>
      <c r="AO242" s="337"/>
      <c r="AP242" s="338"/>
      <c r="AQ242" s="339"/>
      <c r="AR242" s="339"/>
      <c r="AS242" s="340"/>
      <c r="AT242" s="341"/>
      <c r="AU242" s="342"/>
      <c r="AV242" s="342"/>
      <c r="AW242" s="342"/>
      <c r="AX242" s="343"/>
      <c r="AY242" s="36"/>
      <c r="AZ242" s="159"/>
    </row>
    <row r="243" spans="1:52" s="35" customFormat="1" ht="104.25" customHeight="1" x14ac:dyDescent="0.2">
      <c r="A243" s="34"/>
      <c r="B243" s="10"/>
      <c r="C243" s="11"/>
      <c r="D243" s="11"/>
      <c r="E243" s="11"/>
      <c r="F243" s="11"/>
      <c r="G243" s="11"/>
      <c r="H243" s="12"/>
      <c r="I243" s="37"/>
      <c r="J243" s="385"/>
      <c r="K243" s="386"/>
      <c r="L243" s="387"/>
      <c r="M243" s="356" t="s">
        <v>272</v>
      </c>
      <c r="N243" s="254"/>
      <c r="O243" s="254"/>
      <c r="P243" s="254"/>
      <c r="Q243" s="254"/>
      <c r="R243" s="254"/>
      <c r="S243" s="254"/>
      <c r="T243" s="254"/>
      <c r="U243" s="254"/>
      <c r="V243" s="254"/>
      <c r="W243" s="254"/>
      <c r="X243" s="254"/>
      <c r="Y243" s="254"/>
      <c r="Z243" s="254"/>
      <c r="AA243" s="254"/>
      <c r="AB243" s="254"/>
      <c r="AC243" s="254"/>
      <c r="AD243" s="254"/>
      <c r="AE243" s="423"/>
      <c r="AF243" s="414" t="s">
        <v>73</v>
      </c>
      <c r="AG243" s="415"/>
      <c r="AH243" s="415"/>
      <c r="AI243" s="415"/>
      <c r="AJ243" s="416"/>
      <c r="AK243" s="417">
        <v>170</v>
      </c>
      <c r="AL243" s="418"/>
      <c r="AM243" s="418"/>
      <c r="AN243" s="418"/>
      <c r="AO243" s="419"/>
      <c r="AP243" s="240"/>
      <c r="AQ243" s="241"/>
      <c r="AR243" s="241"/>
      <c r="AS243" s="242"/>
      <c r="AT243" s="363" t="str">
        <f>IF(AK243="Rate only","",IF(AP243&lt;&gt;0,AK243*AP243,""))</f>
        <v/>
      </c>
      <c r="AU243" s="364"/>
      <c r="AV243" s="364"/>
      <c r="AW243" s="364"/>
      <c r="AX243" s="365"/>
      <c r="AY243" s="36"/>
      <c r="AZ243" s="159"/>
    </row>
    <row r="244" spans="1:52" s="35" customFormat="1" ht="12.75" customHeight="1" x14ac:dyDescent="0.2">
      <c r="A244" s="34"/>
      <c r="B244" s="10"/>
      <c r="C244" s="11"/>
      <c r="D244" s="11"/>
      <c r="E244" s="11"/>
      <c r="F244" s="11"/>
      <c r="G244" s="11"/>
      <c r="H244" s="12"/>
      <c r="I244" s="37"/>
      <c r="J244" s="424">
        <v>15</v>
      </c>
      <c r="K244" s="425"/>
      <c r="L244" s="426"/>
      <c r="M244" s="420" t="s">
        <v>261</v>
      </c>
      <c r="N244" s="421"/>
      <c r="O244" s="421"/>
      <c r="P244" s="421"/>
      <c r="Q244" s="421"/>
      <c r="R244" s="421"/>
      <c r="S244" s="421"/>
      <c r="T244" s="421"/>
      <c r="U244" s="421"/>
      <c r="V244" s="421"/>
      <c r="W244" s="421"/>
      <c r="X244" s="421"/>
      <c r="Y244" s="421"/>
      <c r="Z244" s="421"/>
      <c r="AA244" s="421"/>
      <c r="AB244" s="421"/>
      <c r="AC244" s="421"/>
      <c r="AD244" s="421"/>
      <c r="AE244" s="422"/>
      <c r="AF244" s="405"/>
      <c r="AG244" s="406"/>
      <c r="AH244" s="406"/>
      <c r="AI244" s="406"/>
      <c r="AJ244" s="407"/>
      <c r="AK244" s="408"/>
      <c r="AL244" s="409"/>
      <c r="AM244" s="409"/>
      <c r="AN244" s="409"/>
      <c r="AO244" s="410"/>
      <c r="AP244" s="411"/>
      <c r="AQ244" s="412"/>
      <c r="AR244" s="412"/>
      <c r="AS244" s="413"/>
      <c r="AT244" s="381"/>
      <c r="AU244" s="382"/>
      <c r="AV244" s="382"/>
      <c r="AW244" s="382"/>
      <c r="AX244" s="383"/>
      <c r="AY244" s="36"/>
      <c r="AZ244" s="159"/>
    </row>
    <row r="245" spans="1:52" s="35" customFormat="1" ht="104.25" customHeight="1" x14ac:dyDescent="0.2">
      <c r="A245" s="34"/>
      <c r="B245" s="10"/>
      <c r="C245" s="11"/>
      <c r="D245" s="11"/>
      <c r="E245" s="11"/>
      <c r="F245" s="11"/>
      <c r="G245" s="11"/>
      <c r="H245" s="12"/>
      <c r="I245" s="37"/>
      <c r="J245" s="385"/>
      <c r="K245" s="386"/>
      <c r="L245" s="387"/>
      <c r="M245" s="356" t="s">
        <v>312</v>
      </c>
      <c r="N245" s="254"/>
      <c r="O245" s="254"/>
      <c r="P245" s="254"/>
      <c r="Q245" s="254"/>
      <c r="R245" s="254"/>
      <c r="S245" s="254"/>
      <c r="T245" s="254"/>
      <c r="U245" s="254"/>
      <c r="V245" s="254"/>
      <c r="W245" s="254"/>
      <c r="X245" s="254"/>
      <c r="Y245" s="254"/>
      <c r="Z245" s="254"/>
      <c r="AA245" s="254"/>
      <c r="AB245" s="254"/>
      <c r="AC245" s="254"/>
      <c r="AD245" s="254"/>
      <c r="AE245" s="423"/>
      <c r="AF245" s="414" t="s">
        <v>260</v>
      </c>
      <c r="AG245" s="415"/>
      <c r="AH245" s="415"/>
      <c r="AI245" s="415"/>
      <c r="AJ245" s="416"/>
      <c r="AK245" s="417">
        <v>1</v>
      </c>
      <c r="AL245" s="418"/>
      <c r="AM245" s="418"/>
      <c r="AN245" s="418"/>
      <c r="AO245" s="419"/>
      <c r="AP245" s="240"/>
      <c r="AQ245" s="241"/>
      <c r="AR245" s="241"/>
      <c r="AS245" s="242"/>
      <c r="AT245" s="363" t="str">
        <f>IF(AK245="Rate only","",IF(AP245&lt;&gt;0,AK245*AP245,""))</f>
        <v/>
      </c>
      <c r="AU245" s="364"/>
      <c r="AV245" s="364"/>
      <c r="AW245" s="364"/>
      <c r="AX245" s="365"/>
      <c r="AY245" s="36"/>
      <c r="AZ245" s="159"/>
    </row>
    <row r="246" spans="1:52" s="35" customFormat="1" ht="12.75" customHeight="1" x14ac:dyDescent="0.2">
      <c r="A246" s="34"/>
      <c r="B246" s="10"/>
      <c r="C246" s="11"/>
      <c r="D246" s="11"/>
      <c r="E246" s="11"/>
      <c r="F246" s="11"/>
      <c r="G246" s="11"/>
      <c r="H246" s="12"/>
      <c r="I246" s="37"/>
      <c r="J246" s="424">
        <v>16</v>
      </c>
      <c r="K246" s="425"/>
      <c r="L246" s="426"/>
      <c r="M246" s="420" t="s">
        <v>275</v>
      </c>
      <c r="N246" s="421"/>
      <c r="O246" s="421"/>
      <c r="P246" s="421"/>
      <c r="Q246" s="421"/>
      <c r="R246" s="421"/>
      <c r="S246" s="421"/>
      <c r="T246" s="421"/>
      <c r="U246" s="421"/>
      <c r="V246" s="421"/>
      <c r="W246" s="421"/>
      <c r="X246" s="421"/>
      <c r="Y246" s="421"/>
      <c r="Z246" s="421"/>
      <c r="AA246" s="421"/>
      <c r="AB246" s="421"/>
      <c r="AC246" s="421"/>
      <c r="AD246" s="421"/>
      <c r="AE246" s="422"/>
      <c r="AF246" s="405"/>
      <c r="AG246" s="406"/>
      <c r="AH246" s="406"/>
      <c r="AI246" s="406"/>
      <c r="AJ246" s="407"/>
      <c r="AK246" s="408"/>
      <c r="AL246" s="409"/>
      <c r="AM246" s="409"/>
      <c r="AN246" s="409"/>
      <c r="AO246" s="410"/>
      <c r="AP246" s="411"/>
      <c r="AQ246" s="412"/>
      <c r="AR246" s="412"/>
      <c r="AS246" s="413"/>
      <c r="AT246" s="381"/>
      <c r="AU246" s="382"/>
      <c r="AV246" s="382"/>
      <c r="AW246" s="382"/>
      <c r="AX246" s="383"/>
      <c r="AY246" s="36"/>
      <c r="AZ246" s="159"/>
    </row>
    <row r="247" spans="1:52" s="35" customFormat="1" ht="55.5" customHeight="1" x14ac:dyDescent="0.2">
      <c r="A247" s="34"/>
      <c r="B247" s="10"/>
      <c r="C247" s="11"/>
      <c r="D247" s="11"/>
      <c r="E247" s="11"/>
      <c r="F247" s="11"/>
      <c r="G247" s="11"/>
      <c r="H247" s="12"/>
      <c r="I247" s="37"/>
      <c r="J247" s="385"/>
      <c r="K247" s="386"/>
      <c r="L247" s="387"/>
      <c r="M247" s="265" t="s">
        <v>369</v>
      </c>
      <c r="N247" s="257"/>
      <c r="O247" s="257"/>
      <c r="P247" s="257"/>
      <c r="Q247" s="257"/>
      <c r="R247" s="257"/>
      <c r="S247" s="257"/>
      <c r="T247" s="257"/>
      <c r="U247" s="257"/>
      <c r="V247" s="257"/>
      <c r="W247" s="257"/>
      <c r="X247" s="257"/>
      <c r="Y247" s="257"/>
      <c r="Z247" s="257"/>
      <c r="AA247" s="257"/>
      <c r="AB247" s="257"/>
      <c r="AC247" s="257"/>
      <c r="AD247" s="257"/>
      <c r="AE247" s="560"/>
      <c r="AF247" s="388"/>
      <c r="AG247" s="389"/>
      <c r="AH247" s="389"/>
      <c r="AI247" s="389"/>
      <c r="AJ247" s="390"/>
      <c r="AK247" s="391"/>
      <c r="AL247" s="392"/>
      <c r="AM247" s="392"/>
      <c r="AN247" s="392"/>
      <c r="AO247" s="393"/>
      <c r="AP247" s="385"/>
      <c r="AQ247" s="386"/>
      <c r="AR247" s="386"/>
      <c r="AS247" s="387"/>
      <c r="AT247" s="402"/>
      <c r="AU247" s="403"/>
      <c r="AV247" s="403"/>
      <c r="AW247" s="403"/>
      <c r="AX247" s="404"/>
      <c r="AY247" s="36"/>
      <c r="AZ247" s="159"/>
    </row>
    <row r="248" spans="1:52" s="35" customFormat="1" ht="12.75" customHeight="1" x14ac:dyDescent="0.2">
      <c r="A248" s="34"/>
      <c r="B248" s="10"/>
      <c r="C248" s="11"/>
      <c r="D248" s="11"/>
      <c r="E248" s="11"/>
      <c r="F248" s="11"/>
      <c r="G248" s="11"/>
      <c r="H248" s="12"/>
      <c r="I248" s="37"/>
      <c r="J248" s="221"/>
      <c r="K248" s="221"/>
      <c r="L248" s="221"/>
      <c r="M248" s="222" t="s">
        <v>114</v>
      </c>
      <c r="N248" s="223"/>
      <c r="O248" s="223"/>
      <c r="P248" s="223"/>
      <c r="Q248" s="223"/>
      <c r="R248" s="223"/>
      <c r="S248" s="223"/>
      <c r="T248" s="223"/>
      <c r="U248" s="223"/>
      <c r="V248" s="223"/>
      <c r="W248" s="223"/>
      <c r="X248" s="223"/>
      <c r="Y248" s="223"/>
      <c r="Z248" s="223"/>
      <c r="AA248" s="223"/>
      <c r="AB248" s="223"/>
      <c r="AC248" s="223"/>
      <c r="AD248" s="223"/>
      <c r="AE248" s="224"/>
      <c r="AF248" s="225"/>
      <c r="AG248" s="225"/>
      <c r="AH248" s="225"/>
      <c r="AI248" s="225"/>
      <c r="AJ248" s="225"/>
      <c r="AK248" s="226"/>
      <c r="AL248" s="226"/>
      <c r="AM248" s="226"/>
      <c r="AN248" s="226"/>
      <c r="AO248" s="226"/>
      <c r="AP248" s="227"/>
      <c r="AQ248" s="227"/>
      <c r="AR248" s="227"/>
      <c r="AS248" s="227"/>
      <c r="AT248" s="228">
        <f>SUM(AT239:AX247)</f>
        <v>0</v>
      </c>
      <c r="AU248" s="229"/>
      <c r="AV248" s="229"/>
      <c r="AW248" s="229"/>
      <c r="AX248" s="230"/>
      <c r="AY248" s="36"/>
      <c r="AZ248" s="159"/>
    </row>
    <row r="249" spans="1:52" s="35" customFormat="1" ht="12.75" customHeight="1" x14ac:dyDescent="0.2">
      <c r="A249" s="34"/>
      <c r="B249" s="10"/>
      <c r="C249" s="11"/>
      <c r="D249" s="11"/>
      <c r="E249" s="11"/>
      <c r="F249" s="11"/>
      <c r="G249" s="11"/>
      <c r="H249" s="12"/>
      <c r="I249" s="37"/>
      <c r="J249" s="221"/>
      <c r="K249" s="221"/>
      <c r="L249" s="221"/>
      <c r="M249" s="222"/>
      <c r="N249" s="223"/>
      <c r="O249" s="223"/>
      <c r="P249" s="223"/>
      <c r="Q249" s="223"/>
      <c r="R249" s="223"/>
      <c r="S249" s="223"/>
      <c r="T249" s="223"/>
      <c r="U249" s="223"/>
      <c r="V249" s="223"/>
      <c r="W249" s="223"/>
      <c r="X249" s="223"/>
      <c r="Y249" s="223"/>
      <c r="Z249" s="223"/>
      <c r="AA249" s="223"/>
      <c r="AB249" s="223"/>
      <c r="AC249" s="223"/>
      <c r="AD249" s="223"/>
      <c r="AE249" s="224"/>
      <c r="AF249" s="225"/>
      <c r="AG249" s="225"/>
      <c r="AH249" s="225"/>
      <c r="AI249" s="225"/>
      <c r="AJ249" s="225"/>
      <c r="AK249" s="226"/>
      <c r="AL249" s="226"/>
      <c r="AM249" s="226"/>
      <c r="AN249" s="226"/>
      <c r="AO249" s="226"/>
      <c r="AP249" s="227"/>
      <c r="AQ249" s="227"/>
      <c r="AR249" s="227"/>
      <c r="AS249" s="227"/>
      <c r="AT249" s="228"/>
      <c r="AU249" s="229"/>
      <c r="AV249" s="229"/>
      <c r="AW249" s="229"/>
      <c r="AX249" s="230"/>
      <c r="AY249" s="36"/>
      <c r="AZ249" s="159"/>
    </row>
    <row r="250" spans="1:52" s="35" customFormat="1" ht="12.75" customHeight="1" x14ac:dyDescent="0.2">
      <c r="A250" s="34"/>
      <c r="B250" s="10"/>
      <c r="C250" s="11"/>
      <c r="D250" s="11"/>
      <c r="E250" s="11"/>
      <c r="F250" s="11"/>
      <c r="G250" s="11"/>
      <c r="H250" s="12"/>
      <c r="I250" s="37"/>
      <c r="J250" s="221"/>
      <c r="K250" s="221"/>
      <c r="L250" s="221"/>
      <c r="M250" s="222" t="s">
        <v>115</v>
      </c>
      <c r="N250" s="223"/>
      <c r="O250" s="223"/>
      <c r="P250" s="223"/>
      <c r="Q250" s="223"/>
      <c r="R250" s="223"/>
      <c r="S250" s="223"/>
      <c r="T250" s="223"/>
      <c r="U250" s="223"/>
      <c r="V250" s="223"/>
      <c r="W250" s="223"/>
      <c r="X250" s="223"/>
      <c r="Y250" s="223"/>
      <c r="Z250" s="223"/>
      <c r="AA250" s="223"/>
      <c r="AB250" s="223"/>
      <c r="AC250" s="223"/>
      <c r="AD250" s="223"/>
      <c r="AE250" s="224"/>
      <c r="AF250" s="225"/>
      <c r="AG250" s="225"/>
      <c r="AH250" s="225"/>
      <c r="AI250" s="225"/>
      <c r="AJ250" s="225"/>
      <c r="AK250" s="226"/>
      <c r="AL250" s="226"/>
      <c r="AM250" s="226"/>
      <c r="AN250" s="226"/>
      <c r="AO250" s="226"/>
      <c r="AP250" s="227"/>
      <c r="AQ250" s="227"/>
      <c r="AR250" s="227"/>
      <c r="AS250" s="227"/>
      <c r="AT250" s="228">
        <f>AT24+AT48+AT78+AT100+AT125+AT150+AT193+AT224+AT248</f>
        <v>0</v>
      </c>
      <c r="AU250" s="229"/>
      <c r="AV250" s="229"/>
      <c r="AW250" s="229"/>
      <c r="AX250" s="230"/>
      <c r="AY250" s="36"/>
      <c r="AZ250" s="159"/>
    </row>
    <row r="251" spans="1:52" s="35" customFormat="1" ht="12.75" customHeight="1" x14ac:dyDescent="0.2">
      <c r="A251" s="34"/>
      <c r="B251" s="10"/>
      <c r="C251" s="11"/>
      <c r="D251" s="11"/>
      <c r="E251" s="11"/>
      <c r="F251" s="11"/>
      <c r="G251" s="11"/>
      <c r="H251" s="12"/>
      <c r="I251" s="37"/>
      <c r="J251" s="43"/>
      <c r="K251" s="44"/>
      <c r="L251" s="45"/>
      <c r="M251" s="46"/>
      <c r="N251" s="56"/>
      <c r="O251" s="56"/>
      <c r="P251" s="56"/>
      <c r="Q251" s="56"/>
      <c r="R251" s="56"/>
      <c r="S251" s="56"/>
      <c r="T251" s="56"/>
      <c r="U251" s="56"/>
      <c r="V251" s="56"/>
      <c r="W251" s="56"/>
      <c r="X251" s="56"/>
      <c r="Y251" s="56"/>
      <c r="Z251" s="56"/>
      <c r="AA251" s="56"/>
      <c r="AB251" s="56"/>
      <c r="AC251" s="56"/>
      <c r="AD251" s="56"/>
      <c r="AE251" s="57"/>
      <c r="AF251" s="43"/>
      <c r="AG251" s="44"/>
      <c r="AH251" s="44"/>
      <c r="AI251" s="44"/>
      <c r="AJ251" s="45"/>
      <c r="AK251" s="47"/>
      <c r="AL251" s="48"/>
      <c r="AM251" s="48"/>
      <c r="AN251" s="48"/>
      <c r="AO251" s="49"/>
      <c r="AP251" s="50"/>
      <c r="AQ251" s="51"/>
      <c r="AR251" s="51"/>
      <c r="AS251" s="52"/>
      <c r="AT251" s="53"/>
      <c r="AU251" s="54"/>
      <c r="AV251" s="54"/>
      <c r="AW251" s="54"/>
      <c r="AX251" s="55"/>
      <c r="AY251" s="36"/>
      <c r="AZ251" s="159"/>
    </row>
    <row r="252" spans="1:52" s="6" customFormat="1" ht="6" customHeight="1" x14ac:dyDescent="0.2">
      <c r="A252" s="4"/>
      <c r="B252" s="10"/>
      <c r="C252" s="11"/>
      <c r="D252" s="11"/>
      <c r="E252" s="11"/>
      <c r="F252" s="11"/>
      <c r="G252" s="11"/>
      <c r="H252" s="12"/>
      <c r="I252" s="19"/>
      <c r="J252" s="20"/>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2"/>
      <c r="AL252" s="22"/>
      <c r="AM252" s="22"/>
      <c r="AN252" s="22"/>
      <c r="AO252" s="22"/>
      <c r="AP252" s="21"/>
      <c r="AQ252" s="21"/>
      <c r="AR252" s="21"/>
      <c r="AS252" s="21"/>
      <c r="AT252" s="23"/>
      <c r="AU252" s="23"/>
      <c r="AV252" s="23"/>
      <c r="AW252" s="23"/>
      <c r="AX252" s="24"/>
      <c r="AY252" s="5"/>
      <c r="AZ252" s="133"/>
    </row>
    <row r="253" spans="1:52" s="6" customFormat="1" ht="4.5" customHeight="1" x14ac:dyDescent="0.2">
      <c r="A253" s="25"/>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33"/>
    </row>
    <row r="254" spans="1:52" ht="12.75" customHeight="1" x14ac:dyDescent="0.2"/>
    <row r="255" spans="1:52" ht="12.75" customHeight="1" x14ac:dyDescent="0.2"/>
    <row r="256" spans="1:52"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sheetData>
  <mergeCells count="1086">
    <mergeCell ref="AK241:AO241"/>
    <mergeCell ref="AP241:AS241"/>
    <mergeCell ref="Z85:AC85"/>
    <mergeCell ref="AD85:AG85"/>
    <mergeCell ref="AH85:AL85"/>
    <mergeCell ref="R86:U86"/>
    <mergeCell ref="V86:Y86"/>
    <mergeCell ref="AM85:AP85"/>
    <mergeCell ref="AQ85:AT85"/>
    <mergeCell ref="AK101:AO102"/>
    <mergeCell ref="AP101:AS102"/>
    <mergeCell ref="M244:AE244"/>
    <mergeCell ref="M247:AE247"/>
    <mergeCell ref="AP246:AS246"/>
    <mergeCell ref="J223:L223"/>
    <mergeCell ref="M223:AE223"/>
    <mergeCell ref="AF223:AJ223"/>
    <mergeCell ref="AK223:AO223"/>
    <mergeCell ref="AP223:AS223"/>
    <mergeCell ref="AT223:AX223"/>
    <mergeCell ref="J221:L221"/>
    <mergeCell ref="N221:AE221"/>
    <mergeCell ref="AF221:AJ221"/>
    <mergeCell ref="AK221:AO221"/>
    <mergeCell ref="AP221:AS221"/>
    <mergeCell ref="AK243:AO243"/>
    <mergeCell ref="J242:L242"/>
    <mergeCell ref="M242:AE242"/>
    <mergeCell ref="M240:AE240"/>
    <mergeCell ref="M222:AE222"/>
    <mergeCell ref="AF222:AJ222"/>
    <mergeCell ref="AK222:AO222"/>
    <mergeCell ref="AP222:AS222"/>
    <mergeCell ref="AT222:AX222"/>
    <mergeCell ref="AP96:AS96"/>
    <mergeCell ref="AT96:AX96"/>
    <mergeCell ref="J97:L97"/>
    <mergeCell ref="M97:AE97"/>
    <mergeCell ref="AF97:AJ97"/>
    <mergeCell ref="AK97:AO97"/>
    <mergeCell ref="AP97:AS97"/>
    <mergeCell ref="AT97:AX97"/>
    <mergeCell ref="J98:L98"/>
    <mergeCell ref="M98:AE98"/>
    <mergeCell ref="AF98:AJ98"/>
    <mergeCell ref="AK98:AO98"/>
    <mergeCell ref="AU83:AX83"/>
    <mergeCell ref="V81:AC81"/>
    <mergeCell ref="AT100:AX100"/>
    <mergeCell ref="J99:L99"/>
    <mergeCell ref="M99:AE99"/>
    <mergeCell ref="AF99:AJ99"/>
    <mergeCell ref="AK99:AO99"/>
    <mergeCell ref="AP99:AS99"/>
    <mergeCell ref="AT99:AX99"/>
    <mergeCell ref="AU85:AX85"/>
    <mergeCell ref="I86:M86"/>
    <mergeCell ref="N87:Q87"/>
    <mergeCell ref="R87:U87"/>
    <mergeCell ref="V87:Y87"/>
    <mergeCell ref="Z87:AC87"/>
    <mergeCell ref="AD87:AG87"/>
    <mergeCell ref="AH87:AL87"/>
    <mergeCell ref="N85:Q85"/>
    <mergeCell ref="Z135:AC135"/>
    <mergeCell ref="AD136:AG136"/>
    <mergeCell ref="AU136:AX136"/>
    <mergeCell ref="AD135:AG135"/>
    <mergeCell ref="AU135:AX135"/>
    <mergeCell ref="B129:U130"/>
    <mergeCell ref="V129:AC129"/>
    <mergeCell ref="AD129:AT129"/>
    <mergeCell ref="AU129:AX129"/>
    <mergeCell ref="V130:AC130"/>
    <mergeCell ref="AD130:AT130"/>
    <mergeCell ref="AU130:AX130"/>
    <mergeCell ref="AP98:AS98"/>
    <mergeCell ref="B81:U82"/>
    <mergeCell ref="AD81:AT81"/>
    <mergeCell ref="AU81:AX81"/>
    <mergeCell ref="V82:AC82"/>
    <mergeCell ref="AD82:AT82"/>
    <mergeCell ref="B84:H84"/>
    <mergeCell ref="I84:U84"/>
    <mergeCell ref="AU84:AX84"/>
    <mergeCell ref="B85:H85"/>
    <mergeCell ref="I85:M85"/>
    <mergeCell ref="AU82:AX82"/>
    <mergeCell ref="B83:H83"/>
    <mergeCell ref="I83:U83"/>
    <mergeCell ref="V83:AC84"/>
    <mergeCell ref="AD83:AT84"/>
    <mergeCell ref="Z86:AC86"/>
    <mergeCell ref="AD86:AG86"/>
    <mergeCell ref="J118:L122"/>
    <mergeCell ref="M118:AE122"/>
    <mergeCell ref="AF118:AJ122"/>
    <mergeCell ref="AK118:AO122"/>
    <mergeCell ref="AP118:AS122"/>
    <mergeCell ref="AT118:AX122"/>
    <mergeCell ref="J117:L117"/>
    <mergeCell ref="M117:AE117"/>
    <mergeCell ref="AF117:AJ117"/>
    <mergeCell ref="Z134:AC134"/>
    <mergeCell ref="AD134:AG134"/>
    <mergeCell ref="N86:Q86"/>
    <mergeCell ref="AM87:AP87"/>
    <mergeCell ref="AQ87:AT87"/>
    <mergeCell ref="AU87:AX87"/>
    <mergeCell ref="AM134:AP134"/>
    <mergeCell ref="AQ134:AT134"/>
    <mergeCell ref="AQ86:AT86"/>
    <mergeCell ref="AU86:AX86"/>
    <mergeCell ref="I87:M87"/>
    <mergeCell ref="AT101:AX102"/>
    <mergeCell ref="J101:L102"/>
    <mergeCell ref="M101:AE102"/>
    <mergeCell ref="AF101:AJ102"/>
    <mergeCell ref="J96:L96"/>
    <mergeCell ref="M96:AE96"/>
    <mergeCell ref="J42:L42"/>
    <mergeCell ref="M42:AE42"/>
    <mergeCell ref="AF42:AJ42"/>
    <mergeCell ref="AK42:AO42"/>
    <mergeCell ref="AP42:AS42"/>
    <mergeCell ref="AT42:AX42"/>
    <mergeCell ref="J38:L38"/>
    <mergeCell ref="Z56:AC56"/>
    <mergeCell ref="AD56:AG56"/>
    <mergeCell ref="AU56:AX56"/>
    <mergeCell ref="AD55:AG55"/>
    <mergeCell ref="AU55:AX55"/>
    <mergeCell ref="Z55:AC55"/>
    <mergeCell ref="AH86:AL86"/>
    <mergeCell ref="AM86:AP86"/>
    <mergeCell ref="AQ111:AT111"/>
    <mergeCell ref="AH112:AL112"/>
    <mergeCell ref="AM112:AP112"/>
    <mergeCell ref="AQ112:AT112"/>
    <mergeCell ref="R85:U85"/>
    <mergeCell ref="V85:Y85"/>
    <mergeCell ref="AP20:AS20"/>
    <mergeCell ref="AT20:AX20"/>
    <mergeCell ref="J19:L19"/>
    <mergeCell ref="M19:AE19"/>
    <mergeCell ref="AF19:AJ19"/>
    <mergeCell ref="AK19:AO19"/>
    <mergeCell ref="AP19:AS19"/>
    <mergeCell ref="AT19:AX19"/>
    <mergeCell ref="J18:L18"/>
    <mergeCell ref="M18:AE18"/>
    <mergeCell ref="AF18:AJ18"/>
    <mergeCell ref="AK18:AO18"/>
    <mergeCell ref="AP18:AS18"/>
    <mergeCell ref="AT18:AX18"/>
    <mergeCell ref="AF96:AJ96"/>
    <mergeCell ref="AK96:AO96"/>
    <mergeCell ref="M38:AE38"/>
    <mergeCell ref="AF38:AJ38"/>
    <mergeCell ref="AK38:AO38"/>
    <mergeCell ref="AP38:AS38"/>
    <mergeCell ref="AT38:AX38"/>
    <mergeCell ref="J39:L41"/>
    <mergeCell ref="M39:AE41"/>
    <mergeCell ref="AF39:AJ41"/>
    <mergeCell ref="AK39:AO41"/>
    <mergeCell ref="AP39:AS41"/>
    <mergeCell ref="AT39:AX41"/>
    <mergeCell ref="J44:L44"/>
    <mergeCell ref="M44:AE44"/>
    <mergeCell ref="AF44:AJ44"/>
    <mergeCell ref="AK44:AO44"/>
    <mergeCell ref="AP44:AS44"/>
    <mergeCell ref="R6:U6"/>
    <mergeCell ref="V6:Y6"/>
    <mergeCell ref="Z9:AC9"/>
    <mergeCell ref="AD9:AG9"/>
    <mergeCell ref="AU9:AX9"/>
    <mergeCell ref="AD8:AG8"/>
    <mergeCell ref="AU8:AX8"/>
    <mergeCell ref="Z8:AC8"/>
    <mergeCell ref="AQ8:AT8"/>
    <mergeCell ref="AQ9:AT9"/>
    <mergeCell ref="AH8:AL8"/>
    <mergeCell ref="AH9:AL9"/>
    <mergeCell ref="AM8:AP8"/>
    <mergeCell ref="AM9:AP9"/>
    <mergeCell ref="B9:H9"/>
    <mergeCell ref="AM7:AP7"/>
    <mergeCell ref="B7:H7"/>
    <mergeCell ref="I7:M7"/>
    <mergeCell ref="V9:Y9"/>
    <mergeCell ref="I8:M8"/>
    <mergeCell ref="N8:Q8"/>
    <mergeCell ref="R8:U8"/>
    <mergeCell ref="V8:Y8"/>
    <mergeCell ref="B2:U3"/>
    <mergeCell ref="V2:AC2"/>
    <mergeCell ref="AD2:AT2"/>
    <mergeCell ref="AU2:AX2"/>
    <mergeCell ref="V3:AC3"/>
    <mergeCell ref="AD3:AT3"/>
    <mergeCell ref="AU3:AX3"/>
    <mergeCell ref="Z7:AC7"/>
    <mergeCell ref="AD7:AG7"/>
    <mergeCell ref="AU7:AX7"/>
    <mergeCell ref="AD6:AG6"/>
    <mergeCell ref="AU6:AX6"/>
    <mergeCell ref="Z6:AC6"/>
    <mergeCell ref="AQ6:AT6"/>
    <mergeCell ref="AQ7:AT7"/>
    <mergeCell ref="AM6:AP6"/>
    <mergeCell ref="AH6:AL6"/>
    <mergeCell ref="AH7:AL7"/>
    <mergeCell ref="B4:H4"/>
    <mergeCell ref="I4:U4"/>
    <mergeCell ref="V4:AC5"/>
    <mergeCell ref="AD4:AT5"/>
    <mergeCell ref="AU4:AX4"/>
    <mergeCell ref="B5:H5"/>
    <mergeCell ref="I5:U5"/>
    <mergeCell ref="AU5:AX5"/>
    <mergeCell ref="N7:Q7"/>
    <mergeCell ref="R7:U7"/>
    <mergeCell ref="V7:Y7"/>
    <mergeCell ref="B6:H6"/>
    <mergeCell ref="I6:M6"/>
    <mergeCell ref="N6:Q6"/>
    <mergeCell ref="J11:AX11"/>
    <mergeCell ref="J14:L15"/>
    <mergeCell ref="M14:AE15"/>
    <mergeCell ref="AF14:AJ15"/>
    <mergeCell ref="AK14:AO15"/>
    <mergeCell ref="AP14:AS15"/>
    <mergeCell ref="AT14:AX15"/>
    <mergeCell ref="J12:L12"/>
    <mergeCell ref="I9:M9"/>
    <mergeCell ref="N9:Q9"/>
    <mergeCell ref="R9:U9"/>
    <mergeCell ref="M12:AX12"/>
    <mergeCell ref="J13:AX13"/>
    <mergeCell ref="J16:L16"/>
    <mergeCell ref="M16:AE16"/>
    <mergeCell ref="AF16:AJ16"/>
    <mergeCell ref="AK16:AO16"/>
    <mergeCell ref="AP16:AS16"/>
    <mergeCell ref="B29:H29"/>
    <mergeCell ref="I29:U29"/>
    <mergeCell ref="V29:AC30"/>
    <mergeCell ref="AD29:AT30"/>
    <mergeCell ref="AU29:AX29"/>
    <mergeCell ref="B30:H30"/>
    <mergeCell ref="I30:U30"/>
    <mergeCell ref="AU30:AX30"/>
    <mergeCell ref="B27:U28"/>
    <mergeCell ref="V27:AC27"/>
    <mergeCell ref="AD27:AT27"/>
    <mergeCell ref="AU27:AX27"/>
    <mergeCell ref="V28:AC28"/>
    <mergeCell ref="AD28:AT28"/>
    <mergeCell ref="AU28:AX28"/>
    <mergeCell ref="AT16:AX16"/>
    <mergeCell ref="J17:L17"/>
    <mergeCell ref="M17:AE17"/>
    <mergeCell ref="AF17:AJ17"/>
    <mergeCell ref="AK17:AO17"/>
    <mergeCell ref="AP17:AS17"/>
    <mergeCell ref="AT17:AX17"/>
    <mergeCell ref="J21:L23"/>
    <mergeCell ref="M21:AE23"/>
    <mergeCell ref="AF21:AJ23"/>
    <mergeCell ref="AK21:AO23"/>
    <mergeCell ref="AP21:AS23"/>
    <mergeCell ref="AT21:AX23"/>
    <mergeCell ref="J20:L20"/>
    <mergeCell ref="M20:AE20"/>
    <mergeCell ref="AF20:AJ20"/>
    <mergeCell ref="AK20:AO20"/>
    <mergeCell ref="B34:H34"/>
    <mergeCell ref="I34:M34"/>
    <mergeCell ref="N34:Q34"/>
    <mergeCell ref="R34:U34"/>
    <mergeCell ref="V34:Y34"/>
    <mergeCell ref="B33:H33"/>
    <mergeCell ref="I33:M33"/>
    <mergeCell ref="N33:Q33"/>
    <mergeCell ref="R33:U33"/>
    <mergeCell ref="V33:Y33"/>
    <mergeCell ref="J36:L37"/>
    <mergeCell ref="M36:AE37"/>
    <mergeCell ref="AF36:AJ37"/>
    <mergeCell ref="AK36:AO37"/>
    <mergeCell ref="AP36:AS37"/>
    <mergeCell ref="AT36:AX37"/>
    <mergeCell ref="Z34:AC34"/>
    <mergeCell ref="AD34:AG34"/>
    <mergeCell ref="AU34:AX34"/>
    <mergeCell ref="AD33:AG33"/>
    <mergeCell ref="AU33:AX33"/>
    <mergeCell ref="Z33:AC33"/>
    <mergeCell ref="AH33:AL33"/>
    <mergeCell ref="AM33:AP33"/>
    <mergeCell ref="AQ33:AT33"/>
    <mergeCell ref="AH34:AL34"/>
    <mergeCell ref="AM34:AP34"/>
    <mergeCell ref="AQ34:AT34"/>
    <mergeCell ref="AU31:AX31"/>
    <mergeCell ref="Z31:AC31"/>
    <mergeCell ref="AH31:AL31"/>
    <mergeCell ref="AM31:AP31"/>
    <mergeCell ref="AQ31:AT31"/>
    <mergeCell ref="AH32:AL32"/>
    <mergeCell ref="AM32:AP32"/>
    <mergeCell ref="AQ32:AT32"/>
    <mergeCell ref="I32:M32"/>
    <mergeCell ref="N32:Q32"/>
    <mergeCell ref="R32:U32"/>
    <mergeCell ref="V32:Y32"/>
    <mergeCell ref="I31:M31"/>
    <mergeCell ref="N31:Q31"/>
    <mergeCell ref="R31:U31"/>
    <mergeCell ref="V31:Y31"/>
    <mergeCell ref="Z32:AC32"/>
    <mergeCell ref="AD32:AG32"/>
    <mergeCell ref="AU32:AX32"/>
    <mergeCell ref="AD31:AG31"/>
    <mergeCell ref="B53:H53"/>
    <mergeCell ref="I53:U53"/>
    <mergeCell ref="V53:AC54"/>
    <mergeCell ref="AD53:AT54"/>
    <mergeCell ref="AU53:AX53"/>
    <mergeCell ref="B54:H54"/>
    <mergeCell ref="I54:U54"/>
    <mergeCell ref="AU54:AX54"/>
    <mergeCell ref="B51:U52"/>
    <mergeCell ref="V51:AC51"/>
    <mergeCell ref="AD51:AT51"/>
    <mergeCell ref="AU51:AX51"/>
    <mergeCell ref="V52:AC52"/>
    <mergeCell ref="AD52:AT52"/>
    <mergeCell ref="AU52:AX52"/>
    <mergeCell ref="J43:L43"/>
    <mergeCell ref="M43:AE43"/>
    <mergeCell ref="AF43:AJ43"/>
    <mergeCell ref="AK43:AO43"/>
    <mergeCell ref="AP43:AS43"/>
    <mergeCell ref="AT43:AX43"/>
    <mergeCell ref="AT45:AX45"/>
    <mergeCell ref="J45:L45"/>
    <mergeCell ref="M45:AE45"/>
    <mergeCell ref="AF45:AJ45"/>
    <mergeCell ref="AK45:AO45"/>
    <mergeCell ref="AP45:AS45"/>
    <mergeCell ref="AT44:AX44"/>
    <mergeCell ref="AH55:AL55"/>
    <mergeCell ref="AM55:AP55"/>
    <mergeCell ref="AQ55:AT55"/>
    <mergeCell ref="AH56:AL56"/>
    <mergeCell ref="AM56:AP56"/>
    <mergeCell ref="AQ56:AT56"/>
    <mergeCell ref="I56:M56"/>
    <mergeCell ref="N56:Q56"/>
    <mergeCell ref="R56:U56"/>
    <mergeCell ref="V56:Y56"/>
    <mergeCell ref="I55:M55"/>
    <mergeCell ref="N55:Q55"/>
    <mergeCell ref="R55:U55"/>
    <mergeCell ref="V55:Y55"/>
    <mergeCell ref="Z58:AC58"/>
    <mergeCell ref="AD58:AG58"/>
    <mergeCell ref="AU58:AX58"/>
    <mergeCell ref="AD57:AG57"/>
    <mergeCell ref="AU57:AX57"/>
    <mergeCell ref="Z57:AC57"/>
    <mergeCell ref="AH57:AL57"/>
    <mergeCell ref="AM57:AP57"/>
    <mergeCell ref="AQ57:AT57"/>
    <mergeCell ref="AH58:AL58"/>
    <mergeCell ref="AM58:AP58"/>
    <mergeCell ref="AQ58:AT58"/>
    <mergeCell ref="I58:M58"/>
    <mergeCell ref="N58:Q58"/>
    <mergeCell ref="R58:U58"/>
    <mergeCell ref="V58:Y58"/>
    <mergeCell ref="I57:M57"/>
    <mergeCell ref="N57:Q57"/>
    <mergeCell ref="R57:U57"/>
    <mergeCell ref="V57:Y57"/>
    <mergeCell ref="J64:L64"/>
    <mergeCell ref="M64:AE64"/>
    <mergeCell ref="AF64:AJ64"/>
    <mergeCell ref="AK64:AO64"/>
    <mergeCell ref="AP64:AS64"/>
    <mergeCell ref="AT64:AX64"/>
    <mergeCell ref="J63:L63"/>
    <mergeCell ref="M63:AE63"/>
    <mergeCell ref="AF63:AJ63"/>
    <mergeCell ref="AK63:AO63"/>
    <mergeCell ref="AP63:AS63"/>
    <mergeCell ref="AT63:AX63"/>
    <mergeCell ref="J60:AX60"/>
    <mergeCell ref="J61:L62"/>
    <mergeCell ref="M61:AE62"/>
    <mergeCell ref="AF61:AJ62"/>
    <mergeCell ref="AK61:AO62"/>
    <mergeCell ref="AP61:AS62"/>
    <mergeCell ref="AT61:AX62"/>
    <mergeCell ref="J67:L67"/>
    <mergeCell ref="M67:AE67"/>
    <mergeCell ref="AF67:AJ67"/>
    <mergeCell ref="AK67:AO67"/>
    <mergeCell ref="AP67:AS67"/>
    <mergeCell ref="AT67:AX67"/>
    <mergeCell ref="J66:L66"/>
    <mergeCell ref="M66:AE66"/>
    <mergeCell ref="AF66:AJ66"/>
    <mergeCell ref="AK66:AO66"/>
    <mergeCell ref="AP66:AS66"/>
    <mergeCell ref="AT66:AX66"/>
    <mergeCell ref="J65:L65"/>
    <mergeCell ref="M65:AE65"/>
    <mergeCell ref="AF65:AJ65"/>
    <mergeCell ref="AK65:AO65"/>
    <mergeCell ref="AP65:AS65"/>
    <mergeCell ref="AT65:AX65"/>
    <mergeCell ref="AT71:AX71"/>
    <mergeCell ref="J72:L72"/>
    <mergeCell ref="M72:AE72"/>
    <mergeCell ref="AF72:AJ72"/>
    <mergeCell ref="AK72:AO72"/>
    <mergeCell ref="AP72:AS72"/>
    <mergeCell ref="AT72:AX72"/>
    <mergeCell ref="J68:L71"/>
    <mergeCell ref="M68:AE70"/>
    <mergeCell ref="AF68:AJ70"/>
    <mergeCell ref="AK68:AO70"/>
    <mergeCell ref="AP68:AS70"/>
    <mergeCell ref="AT68:AX70"/>
    <mergeCell ref="M71:AE71"/>
    <mergeCell ref="AF71:AJ71"/>
    <mergeCell ref="AK71:AO71"/>
    <mergeCell ref="AP71:AS71"/>
    <mergeCell ref="B86:H86"/>
    <mergeCell ref="AP95:AS95"/>
    <mergeCell ref="AT95:AX95"/>
    <mergeCell ref="J92:L92"/>
    <mergeCell ref="M92:AE92"/>
    <mergeCell ref="AF92:AJ92"/>
    <mergeCell ref="AK92:AO92"/>
    <mergeCell ref="AP92:AS92"/>
    <mergeCell ref="AT92:AX92"/>
    <mergeCell ref="M74:AE74"/>
    <mergeCell ref="AF74:AJ74"/>
    <mergeCell ref="AK74:AO74"/>
    <mergeCell ref="AP74:AS74"/>
    <mergeCell ref="AT74:AX74"/>
    <mergeCell ref="J73:L73"/>
    <mergeCell ref="M73:AE73"/>
    <mergeCell ref="AF73:AJ73"/>
    <mergeCell ref="AK73:AO73"/>
    <mergeCell ref="AP73:AS73"/>
    <mergeCell ref="AT73:AX73"/>
    <mergeCell ref="I88:M88"/>
    <mergeCell ref="N88:Q88"/>
    <mergeCell ref="R88:U88"/>
    <mergeCell ref="V88:Y88"/>
    <mergeCell ref="Z88:AC88"/>
    <mergeCell ref="AD88:AG88"/>
    <mergeCell ref="AH88:AL88"/>
    <mergeCell ref="AM88:AP88"/>
    <mergeCell ref="AQ88:AT88"/>
    <mergeCell ref="AU88:AX88"/>
    <mergeCell ref="J90:L91"/>
    <mergeCell ref="AT94:AX94"/>
    <mergeCell ref="B107:H107"/>
    <mergeCell ref="I107:U107"/>
    <mergeCell ref="V107:AC108"/>
    <mergeCell ref="AD107:AT108"/>
    <mergeCell ref="AU107:AX107"/>
    <mergeCell ref="B108:H108"/>
    <mergeCell ref="I108:U108"/>
    <mergeCell ref="AU108:AX108"/>
    <mergeCell ref="B105:U106"/>
    <mergeCell ref="V105:AC105"/>
    <mergeCell ref="AD105:AT105"/>
    <mergeCell ref="AU105:AX105"/>
    <mergeCell ref="V106:AC106"/>
    <mergeCell ref="AD106:AT106"/>
    <mergeCell ref="AU106:AX106"/>
    <mergeCell ref="B87:H87"/>
    <mergeCell ref="B88:H88"/>
    <mergeCell ref="M90:AE91"/>
    <mergeCell ref="AF90:AJ91"/>
    <mergeCell ref="AK90:AO91"/>
    <mergeCell ref="AP90:AS91"/>
    <mergeCell ref="AT90:AX91"/>
    <mergeCell ref="J95:L95"/>
    <mergeCell ref="M95:AE95"/>
    <mergeCell ref="AF95:AJ95"/>
    <mergeCell ref="AK95:AO95"/>
    <mergeCell ref="AT98:AX98"/>
    <mergeCell ref="J93:L93"/>
    <mergeCell ref="M93:AE93"/>
    <mergeCell ref="AF93:AJ93"/>
    <mergeCell ref="AK93:AO93"/>
    <mergeCell ref="AP93:AS93"/>
    <mergeCell ref="B112:H112"/>
    <mergeCell ref="I112:M112"/>
    <mergeCell ref="N112:Q112"/>
    <mergeCell ref="R112:U112"/>
    <mergeCell ref="V112:Y112"/>
    <mergeCell ref="B111:H111"/>
    <mergeCell ref="I111:M111"/>
    <mergeCell ref="N111:Q111"/>
    <mergeCell ref="R111:U111"/>
    <mergeCell ref="V111:Y111"/>
    <mergeCell ref="Z110:AC110"/>
    <mergeCell ref="AD110:AG110"/>
    <mergeCell ref="AU110:AX110"/>
    <mergeCell ref="AD109:AG109"/>
    <mergeCell ref="AU109:AX109"/>
    <mergeCell ref="Z109:AC109"/>
    <mergeCell ref="AH109:AL109"/>
    <mergeCell ref="AM109:AP109"/>
    <mergeCell ref="AQ109:AT109"/>
    <mergeCell ref="AH110:AL110"/>
    <mergeCell ref="AM110:AP110"/>
    <mergeCell ref="AQ110:AT110"/>
    <mergeCell ref="B110:H110"/>
    <mergeCell ref="I110:M110"/>
    <mergeCell ref="N110:Q110"/>
    <mergeCell ref="R110:U110"/>
    <mergeCell ref="V110:Y110"/>
    <mergeCell ref="B109:H109"/>
    <mergeCell ref="I109:M109"/>
    <mergeCell ref="N109:Q109"/>
    <mergeCell ref="R109:U109"/>
    <mergeCell ref="V109:Y109"/>
    <mergeCell ref="M150:AE150"/>
    <mergeCell ref="AF150:AJ150"/>
    <mergeCell ref="AK150:AO150"/>
    <mergeCell ref="I131:U131"/>
    <mergeCell ref="V131:AC132"/>
    <mergeCell ref="AD131:AT132"/>
    <mergeCell ref="AU131:AX131"/>
    <mergeCell ref="I132:U132"/>
    <mergeCell ref="AU132:AX132"/>
    <mergeCell ref="I135:M135"/>
    <mergeCell ref="N135:Q135"/>
    <mergeCell ref="R135:U135"/>
    <mergeCell ref="V135:Y135"/>
    <mergeCell ref="AU134:AX134"/>
    <mergeCell ref="AD133:AG133"/>
    <mergeCell ref="AU133:AX133"/>
    <mergeCell ref="Z133:AC133"/>
    <mergeCell ref="AH133:AL133"/>
    <mergeCell ref="AM133:AP133"/>
    <mergeCell ref="AQ133:AT133"/>
    <mergeCell ref="AH134:AL134"/>
    <mergeCell ref="J142:L144"/>
    <mergeCell ref="M142:AE144"/>
    <mergeCell ref="AF142:AJ144"/>
    <mergeCell ref="AP142:AS144"/>
    <mergeCell ref="AT142:AX144"/>
    <mergeCell ref="J141:L141"/>
    <mergeCell ref="M141:AE141"/>
    <mergeCell ref="I133:M133"/>
    <mergeCell ref="N133:Q133"/>
    <mergeCell ref="R133:U133"/>
    <mergeCell ref="V133:Y133"/>
    <mergeCell ref="B153:U154"/>
    <mergeCell ref="V153:AC153"/>
    <mergeCell ref="AD153:AT153"/>
    <mergeCell ref="AU153:AX153"/>
    <mergeCell ref="V154:AC154"/>
    <mergeCell ref="AD154:AT154"/>
    <mergeCell ref="AU154:AX154"/>
    <mergeCell ref="J145:L149"/>
    <mergeCell ref="M145:AE149"/>
    <mergeCell ref="AF145:AJ149"/>
    <mergeCell ref="AK145:AO149"/>
    <mergeCell ref="AP145:AS149"/>
    <mergeCell ref="AT145:AX149"/>
    <mergeCell ref="J125:L125"/>
    <mergeCell ref="M125:AE125"/>
    <mergeCell ref="AF125:AJ125"/>
    <mergeCell ref="AK125:AO125"/>
    <mergeCell ref="AP125:AS125"/>
    <mergeCell ref="AT125:AX125"/>
    <mergeCell ref="AK139:AO140"/>
    <mergeCell ref="AP139:AS140"/>
    <mergeCell ref="AT139:AX140"/>
    <mergeCell ref="Z136:AC136"/>
    <mergeCell ref="I134:M134"/>
    <mergeCell ref="N134:Q134"/>
    <mergeCell ref="R134:U134"/>
    <mergeCell ref="V134:Y134"/>
    <mergeCell ref="I136:M136"/>
    <mergeCell ref="N136:Q136"/>
    <mergeCell ref="R136:U136"/>
    <mergeCell ref="V136:Y136"/>
    <mergeCell ref="J150:L150"/>
    <mergeCell ref="Z158:AC158"/>
    <mergeCell ref="AD158:AG158"/>
    <mergeCell ref="AU158:AX158"/>
    <mergeCell ref="AD157:AG157"/>
    <mergeCell ref="AU157:AX157"/>
    <mergeCell ref="Z157:AC157"/>
    <mergeCell ref="AH157:AL157"/>
    <mergeCell ref="AM157:AP157"/>
    <mergeCell ref="AQ157:AT157"/>
    <mergeCell ref="AH158:AL158"/>
    <mergeCell ref="AM158:AP158"/>
    <mergeCell ref="AQ158:AT158"/>
    <mergeCell ref="I155:U155"/>
    <mergeCell ref="V155:AC156"/>
    <mergeCell ref="AD155:AT156"/>
    <mergeCell ref="AU155:AX155"/>
    <mergeCell ref="I156:U156"/>
    <mergeCell ref="AU156:AX156"/>
    <mergeCell ref="I158:M158"/>
    <mergeCell ref="N158:Q158"/>
    <mergeCell ref="R158:U158"/>
    <mergeCell ref="V158:Y158"/>
    <mergeCell ref="I157:M157"/>
    <mergeCell ref="N157:Q157"/>
    <mergeCell ref="R157:U157"/>
    <mergeCell ref="V157:Y157"/>
    <mergeCell ref="R202:U202"/>
    <mergeCell ref="AD201:AG201"/>
    <mergeCell ref="Z201:AC201"/>
    <mergeCell ref="AF163:AJ164"/>
    <mergeCell ref="AK163:AO164"/>
    <mergeCell ref="AP163:AS164"/>
    <mergeCell ref="AT163:AX164"/>
    <mergeCell ref="Z160:AC160"/>
    <mergeCell ref="AD160:AG160"/>
    <mergeCell ref="AU160:AX160"/>
    <mergeCell ref="AD159:AG159"/>
    <mergeCell ref="AU159:AX159"/>
    <mergeCell ref="I160:M160"/>
    <mergeCell ref="N160:Q160"/>
    <mergeCell ref="R160:U160"/>
    <mergeCell ref="V160:Y160"/>
    <mergeCell ref="I159:M159"/>
    <mergeCell ref="N159:Q159"/>
    <mergeCell ref="R159:U159"/>
    <mergeCell ref="V159:Y159"/>
    <mergeCell ref="Z159:AC159"/>
    <mergeCell ref="AH159:AL159"/>
    <mergeCell ref="AM159:AP159"/>
    <mergeCell ref="AQ159:AT159"/>
    <mergeCell ref="AH160:AL160"/>
    <mergeCell ref="AM160:AP160"/>
    <mergeCell ref="AQ160:AT160"/>
    <mergeCell ref="J162:AX162"/>
    <mergeCell ref="J163:L164"/>
    <mergeCell ref="M163:AE164"/>
    <mergeCell ref="M166:AE170"/>
    <mergeCell ref="AF166:AJ170"/>
    <mergeCell ref="AK166:AO170"/>
    <mergeCell ref="AP166:AS170"/>
    <mergeCell ref="AT166:AX170"/>
    <mergeCell ref="N171:AE171"/>
    <mergeCell ref="J165:L165"/>
    <mergeCell ref="M165:AE165"/>
    <mergeCell ref="AF165:AJ165"/>
    <mergeCell ref="AK165:AO165"/>
    <mergeCell ref="AP165:AS165"/>
    <mergeCell ref="AT165:AX165"/>
    <mergeCell ref="J171:L171"/>
    <mergeCell ref="J172:L172"/>
    <mergeCell ref="J173:L173"/>
    <mergeCell ref="J174:L174"/>
    <mergeCell ref="J175:L175"/>
    <mergeCell ref="J166:L170"/>
    <mergeCell ref="N173:AE173"/>
    <mergeCell ref="N174:AE174"/>
    <mergeCell ref="N175:AE175"/>
    <mergeCell ref="N172:AE172"/>
    <mergeCell ref="N176:AE176"/>
    <mergeCell ref="N177:AE177"/>
    <mergeCell ref="J176:L176"/>
    <mergeCell ref="J177:L177"/>
    <mergeCell ref="N191:AE191"/>
    <mergeCell ref="N192:AE192"/>
    <mergeCell ref="N186:AE186"/>
    <mergeCell ref="N187:AE187"/>
    <mergeCell ref="N188:AE188"/>
    <mergeCell ref="N189:AE189"/>
    <mergeCell ref="N190:AE190"/>
    <mergeCell ref="J187:L187"/>
    <mergeCell ref="J188:L188"/>
    <mergeCell ref="J180:L180"/>
    <mergeCell ref="J189:L189"/>
    <mergeCell ref="J190:L190"/>
    <mergeCell ref="J191:L191"/>
    <mergeCell ref="J192:L192"/>
    <mergeCell ref="N182:AE182"/>
    <mergeCell ref="N180:AE180"/>
    <mergeCell ref="N181:AE181"/>
    <mergeCell ref="N184:AE184"/>
    <mergeCell ref="N185:AE185"/>
    <mergeCell ref="J184:L184"/>
    <mergeCell ref="J185:L185"/>
    <mergeCell ref="N183:AE183"/>
    <mergeCell ref="J181:L181"/>
    <mergeCell ref="N178:AE178"/>
    <mergeCell ref="N179:AE179"/>
    <mergeCell ref="J178:L178"/>
    <mergeCell ref="J179:L179"/>
    <mergeCell ref="B233:H233"/>
    <mergeCell ref="I233:M233"/>
    <mergeCell ref="N233:Q233"/>
    <mergeCell ref="R233:U233"/>
    <mergeCell ref="V233:Y233"/>
    <mergeCell ref="Z233:AC233"/>
    <mergeCell ref="AH233:AL233"/>
    <mergeCell ref="AM233:AP233"/>
    <mergeCell ref="AQ233:AT233"/>
    <mergeCell ref="AH234:AL234"/>
    <mergeCell ref="AM234:AP234"/>
    <mergeCell ref="AQ234:AT234"/>
    <mergeCell ref="B231:H231"/>
    <mergeCell ref="I231:M231"/>
    <mergeCell ref="N231:Q231"/>
    <mergeCell ref="R231:U231"/>
    <mergeCell ref="V231:Y231"/>
    <mergeCell ref="AH231:AL231"/>
    <mergeCell ref="AM231:AP231"/>
    <mergeCell ref="AD231:AG231"/>
    <mergeCell ref="AQ231:AT231"/>
    <mergeCell ref="Z231:AC231"/>
    <mergeCell ref="B232:H232"/>
    <mergeCell ref="J247:L247"/>
    <mergeCell ref="AF247:AJ247"/>
    <mergeCell ref="AK247:AO247"/>
    <mergeCell ref="AT239:AX239"/>
    <mergeCell ref="M245:AE245"/>
    <mergeCell ref="AT246:AX246"/>
    <mergeCell ref="AF246:AJ246"/>
    <mergeCell ref="AK246:AO246"/>
    <mergeCell ref="AT245:AX245"/>
    <mergeCell ref="J244:L244"/>
    <mergeCell ref="AP247:AS247"/>
    <mergeCell ref="AP239:AS239"/>
    <mergeCell ref="J220:L220"/>
    <mergeCell ref="V202:Y202"/>
    <mergeCell ref="N203:Q203"/>
    <mergeCell ref="R201:U201"/>
    <mergeCell ref="AH202:AL202"/>
    <mergeCell ref="AM202:AP202"/>
    <mergeCell ref="AF242:AJ242"/>
    <mergeCell ref="AK242:AO242"/>
    <mergeCell ref="AP242:AS242"/>
    <mergeCell ref="AT242:AX242"/>
    <mergeCell ref="J236:AX236"/>
    <mergeCell ref="J237:L238"/>
    <mergeCell ref="AD233:AG233"/>
    <mergeCell ref="AU233:AX233"/>
    <mergeCell ref="AT243:AX243"/>
    <mergeCell ref="M237:AE238"/>
    <mergeCell ref="AF237:AJ238"/>
    <mergeCell ref="AK237:AO238"/>
    <mergeCell ref="AP237:AS238"/>
    <mergeCell ref="AT237:AX238"/>
    <mergeCell ref="AP243:AS243"/>
    <mergeCell ref="AF240:AJ240"/>
    <mergeCell ref="AK240:AO240"/>
    <mergeCell ref="AP240:AS240"/>
    <mergeCell ref="AT241:AX241"/>
    <mergeCell ref="AF243:AJ243"/>
    <mergeCell ref="AT221:AX221"/>
    <mergeCell ref="AP220:AS220"/>
    <mergeCell ref="AT220:AX220"/>
    <mergeCell ref="M243:AE243"/>
    <mergeCell ref="M241:AE241"/>
    <mergeCell ref="AF219:AJ219"/>
    <mergeCell ref="AK219:AO219"/>
    <mergeCell ref="N239:AE239"/>
    <mergeCell ref="J222:L222"/>
    <mergeCell ref="J246:L246"/>
    <mergeCell ref="M219:AE219"/>
    <mergeCell ref="Z234:AC234"/>
    <mergeCell ref="I234:M234"/>
    <mergeCell ref="N234:Q234"/>
    <mergeCell ref="R234:U234"/>
    <mergeCell ref="V234:Y234"/>
    <mergeCell ref="I229:U229"/>
    <mergeCell ref="V229:AC230"/>
    <mergeCell ref="AD229:AT230"/>
    <mergeCell ref="AU229:AX229"/>
    <mergeCell ref="I230:U230"/>
    <mergeCell ref="AU230:AX230"/>
    <mergeCell ref="AU231:AX231"/>
    <mergeCell ref="AT240:AX240"/>
    <mergeCell ref="J241:L241"/>
    <mergeCell ref="AF241:AJ241"/>
    <mergeCell ref="AF141:AJ141"/>
    <mergeCell ref="AK141:AO141"/>
    <mergeCell ref="AP141:AS141"/>
    <mergeCell ref="AT141:AX141"/>
    <mergeCell ref="AH135:AL135"/>
    <mergeCell ref="AM135:AP135"/>
    <mergeCell ref="AQ135:AT135"/>
    <mergeCell ref="AH136:AL136"/>
    <mergeCell ref="AM136:AP136"/>
    <mergeCell ref="AQ136:AT136"/>
    <mergeCell ref="J138:AX138"/>
    <mergeCell ref="J139:L140"/>
    <mergeCell ref="M139:AE140"/>
    <mergeCell ref="AF139:AJ140"/>
    <mergeCell ref="AT150:AX150"/>
    <mergeCell ref="AK142:AO144"/>
    <mergeCell ref="AT248:AX248"/>
    <mergeCell ref="AT247:AX247"/>
    <mergeCell ref="AF244:AJ244"/>
    <mergeCell ref="AK244:AO244"/>
    <mergeCell ref="AP244:AS244"/>
    <mergeCell ref="AT244:AX244"/>
    <mergeCell ref="J245:L245"/>
    <mergeCell ref="AF245:AJ245"/>
    <mergeCell ref="AK245:AO245"/>
    <mergeCell ref="AP245:AS245"/>
    <mergeCell ref="AD228:AT228"/>
    <mergeCell ref="AU228:AX228"/>
    <mergeCell ref="V228:AC228"/>
    <mergeCell ref="M246:AE246"/>
    <mergeCell ref="J219:L219"/>
    <mergeCell ref="AP219:AS219"/>
    <mergeCell ref="AF124:AJ124"/>
    <mergeCell ref="AK124:AO124"/>
    <mergeCell ref="AP77:AS77"/>
    <mergeCell ref="AT77:AX77"/>
    <mergeCell ref="AT124:AX124"/>
    <mergeCell ref="J240:L240"/>
    <mergeCell ref="J243:L243"/>
    <mergeCell ref="J239:L239"/>
    <mergeCell ref="AF239:AJ239"/>
    <mergeCell ref="J186:L186"/>
    <mergeCell ref="AK239:AO239"/>
    <mergeCell ref="V232:Y232"/>
    <mergeCell ref="AH232:AL232"/>
    <mergeCell ref="AM232:AP232"/>
    <mergeCell ref="AD234:AG234"/>
    <mergeCell ref="AU234:AX234"/>
    <mergeCell ref="I232:M232"/>
    <mergeCell ref="N232:Q232"/>
    <mergeCell ref="R232:U232"/>
    <mergeCell ref="I202:M202"/>
    <mergeCell ref="AD227:AT227"/>
    <mergeCell ref="I201:M201"/>
    <mergeCell ref="N201:Q201"/>
    <mergeCell ref="AH201:AL201"/>
    <mergeCell ref="AM201:AP201"/>
    <mergeCell ref="AQ201:AT201"/>
    <mergeCell ref="AU201:AX201"/>
    <mergeCell ref="AP206:AS207"/>
    <mergeCell ref="AT206:AX207"/>
    <mergeCell ref="J208:L208"/>
    <mergeCell ref="M208:AE208"/>
    <mergeCell ref="AF208:AJ208"/>
    <mergeCell ref="AD112:AG112"/>
    <mergeCell ref="AU112:AX112"/>
    <mergeCell ref="AD111:AG111"/>
    <mergeCell ref="AU111:AX111"/>
    <mergeCell ref="Z111:AC111"/>
    <mergeCell ref="J75:L75"/>
    <mergeCell ref="M75:AE75"/>
    <mergeCell ref="AF75:AJ75"/>
    <mergeCell ref="AK75:AO75"/>
    <mergeCell ref="AP75:AS75"/>
    <mergeCell ref="AT123:AX123"/>
    <mergeCell ref="J76:L76"/>
    <mergeCell ref="M76:AE76"/>
    <mergeCell ref="AF76:AJ76"/>
    <mergeCell ref="AK76:AO76"/>
    <mergeCell ref="AP76:AS76"/>
    <mergeCell ref="AT76:AX76"/>
    <mergeCell ref="J77:L77"/>
    <mergeCell ref="M77:AE77"/>
    <mergeCell ref="AF77:AJ77"/>
    <mergeCell ref="AK77:AO77"/>
    <mergeCell ref="AT93:AX93"/>
    <mergeCell ref="J94:L94"/>
    <mergeCell ref="M94:AE94"/>
    <mergeCell ref="AF94:AJ94"/>
    <mergeCell ref="AK94:AO94"/>
    <mergeCell ref="AP94:AS94"/>
    <mergeCell ref="J114:AX114"/>
    <mergeCell ref="J115:L116"/>
    <mergeCell ref="M115:AE116"/>
    <mergeCell ref="AH111:AL111"/>
    <mergeCell ref="AM111:AP111"/>
    <mergeCell ref="J123:L123"/>
    <mergeCell ref="M123:AE123"/>
    <mergeCell ref="AF123:AJ123"/>
    <mergeCell ref="AK123:AO123"/>
    <mergeCell ref="AP123:AS123"/>
    <mergeCell ref="M47:AE47"/>
    <mergeCell ref="AF47:AJ47"/>
    <mergeCell ref="AK47:AO47"/>
    <mergeCell ref="AP47:AS47"/>
    <mergeCell ref="AT47:AX47"/>
    <mergeCell ref="J46:L46"/>
    <mergeCell ref="M46:AE46"/>
    <mergeCell ref="AF46:AJ46"/>
    <mergeCell ref="AP150:AS150"/>
    <mergeCell ref="AK46:AO46"/>
    <mergeCell ref="AP46:AS46"/>
    <mergeCell ref="AT46:AX46"/>
    <mergeCell ref="J47:L47"/>
    <mergeCell ref="M124:AE124"/>
    <mergeCell ref="J124:L124"/>
    <mergeCell ref="AT78:AX78"/>
    <mergeCell ref="AP124:AS124"/>
    <mergeCell ref="AT75:AX75"/>
    <mergeCell ref="J74:L74"/>
    <mergeCell ref="AK117:AO117"/>
    <mergeCell ref="AP117:AS117"/>
    <mergeCell ref="AT117:AX117"/>
    <mergeCell ref="AF115:AJ116"/>
    <mergeCell ref="AK115:AO116"/>
    <mergeCell ref="AP115:AS116"/>
    <mergeCell ref="AT115:AX116"/>
    <mergeCell ref="Z112:AC112"/>
    <mergeCell ref="J212:L212"/>
    <mergeCell ref="M220:AE220"/>
    <mergeCell ref="AQ232:AT232"/>
    <mergeCell ref="Z232:AC232"/>
    <mergeCell ref="B196:U197"/>
    <mergeCell ref="V196:AC196"/>
    <mergeCell ref="AD196:AT196"/>
    <mergeCell ref="AU196:AX196"/>
    <mergeCell ref="V197:AC197"/>
    <mergeCell ref="AD197:AT197"/>
    <mergeCell ref="AU197:AX197"/>
    <mergeCell ref="B198:H198"/>
    <mergeCell ref="I198:U198"/>
    <mergeCell ref="V198:AC199"/>
    <mergeCell ref="AD198:AT199"/>
    <mergeCell ref="AU198:AX198"/>
    <mergeCell ref="B199:H199"/>
    <mergeCell ref="I199:U199"/>
    <mergeCell ref="AU199:AX199"/>
    <mergeCell ref="AK208:AO208"/>
    <mergeCell ref="AP208:AS208"/>
    <mergeCell ref="AT208:AX208"/>
    <mergeCell ref="AD232:AG232"/>
    <mergeCell ref="AT219:AX219"/>
    <mergeCell ref="N202:Q202"/>
    <mergeCell ref="B229:H229"/>
    <mergeCell ref="B230:H230"/>
    <mergeCell ref="N200:Q200"/>
    <mergeCell ref="R200:U200"/>
    <mergeCell ref="I200:M200"/>
    <mergeCell ref="AQ200:AT200"/>
    <mergeCell ref="V200:Y200"/>
    <mergeCell ref="J248:L248"/>
    <mergeCell ref="M248:AE248"/>
    <mergeCell ref="AF248:AJ248"/>
    <mergeCell ref="AK248:AO248"/>
    <mergeCell ref="AP248:AS248"/>
    <mergeCell ref="AF220:AJ220"/>
    <mergeCell ref="AK220:AO220"/>
    <mergeCell ref="N212:AE212"/>
    <mergeCell ref="J213:L213"/>
    <mergeCell ref="N213:AE213"/>
    <mergeCell ref="J214:L214"/>
    <mergeCell ref="N214:AE214"/>
    <mergeCell ref="J215:L215"/>
    <mergeCell ref="N215:AE215"/>
    <mergeCell ref="V203:Y203"/>
    <mergeCell ref="J218:L218"/>
    <mergeCell ref="AU227:AX227"/>
    <mergeCell ref="B227:U228"/>
    <mergeCell ref="V227:AC227"/>
    <mergeCell ref="AT209:AX209"/>
    <mergeCell ref="AH203:AL203"/>
    <mergeCell ref="AM203:AP203"/>
    <mergeCell ref="AQ203:AT203"/>
    <mergeCell ref="AU203:AX203"/>
    <mergeCell ref="R203:U203"/>
    <mergeCell ref="J210:L210"/>
    <mergeCell ref="J205:AX205"/>
    <mergeCell ref="J206:L207"/>
    <mergeCell ref="AU232:AX232"/>
    <mergeCell ref="J224:L224"/>
    <mergeCell ref="M224:AE224"/>
    <mergeCell ref="AF224:AJ224"/>
    <mergeCell ref="B55:H55"/>
    <mergeCell ref="B56:H56"/>
    <mergeCell ref="B57:H57"/>
    <mergeCell ref="B58:H58"/>
    <mergeCell ref="M206:AE207"/>
    <mergeCell ref="AF206:AJ207"/>
    <mergeCell ref="AK206:AO207"/>
    <mergeCell ref="I203:M203"/>
    <mergeCell ref="Z203:AC203"/>
    <mergeCell ref="AD203:AG203"/>
    <mergeCell ref="N211:AE211"/>
    <mergeCell ref="J78:L78"/>
    <mergeCell ref="M78:AE78"/>
    <mergeCell ref="AF78:AJ78"/>
    <mergeCell ref="AK78:AO78"/>
    <mergeCell ref="AP78:AS78"/>
    <mergeCell ref="J100:L100"/>
    <mergeCell ref="M100:AE100"/>
    <mergeCell ref="AF100:AJ100"/>
    <mergeCell ref="AK100:AO100"/>
    <mergeCell ref="AP100:AS100"/>
    <mergeCell ref="Z202:AC202"/>
    <mergeCell ref="AD202:AG202"/>
    <mergeCell ref="B202:H202"/>
    <mergeCell ref="AQ202:AT202"/>
    <mergeCell ref="Z200:AC200"/>
    <mergeCell ref="AD200:AG200"/>
    <mergeCell ref="AH200:AL200"/>
    <mergeCell ref="AM200:AP200"/>
    <mergeCell ref="V201:Y201"/>
    <mergeCell ref="J211:L211"/>
    <mergeCell ref="N210:AE210"/>
    <mergeCell ref="AT193:AX193"/>
    <mergeCell ref="B234:H234"/>
    <mergeCell ref="B200:H200"/>
    <mergeCell ref="B203:H203"/>
    <mergeCell ref="B201:H201"/>
    <mergeCell ref="B157:H157"/>
    <mergeCell ref="B158:H158"/>
    <mergeCell ref="B156:H156"/>
    <mergeCell ref="B155:H155"/>
    <mergeCell ref="B159:H159"/>
    <mergeCell ref="B160:H160"/>
    <mergeCell ref="B135:H135"/>
    <mergeCell ref="B132:H132"/>
    <mergeCell ref="B131:H131"/>
    <mergeCell ref="B136:H136"/>
    <mergeCell ref="B133:H133"/>
    <mergeCell ref="B134:H134"/>
    <mergeCell ref="AU202:AX202"/>
    <mergeCell ref="AK224:AO224"/>
    <mergeCell ref="AP224:AS224"/>
    <mergeCell ref="AT224:AX224"/>
    <mergeCell ref="AU200:AX200"/>
    <mergeCell ref="J216:L216"/>
    <mergeCell ref="N216:AE216"/>
    <mergeCell ref="J217:L217"/>
    <mergeCell ref="N218:AE218"/>
    <mergeCell ref="N217:AE217"/>
    <mergeCell ref="J209:L209"/>
    <mergeCell ref="M209:AE209"/>
    <mergeCell ref="AF209:AJ209"/>
    <mergeCell ref="AK209:AO209"/>
    <mergeCell ref="AP209:AS209"/>
    <mergeCell ref="J250:L250"/>
    <mergeCell ref="M250:AE250"/>
    <mergeCell ref="AF250:AJ250"/>
    <mergeCell ref="AK250:AO250"/>
    <mergeCell ref="AP250:AS250"/>
    <mergeCell ref="AT250:AX250"/>
    <mergeCell ref="J249:L249"/>
    <mergeCell ref="M249:AE249"/>
    <mergeCell ref="AF249:AJ249"/>
    <mergeCell ref="AK249:AO249"/>
    <mergeCell ref="AP249:AS249"/>
    <mergeCell ref="AT249:AX249"/>
    <mergeCell ref="B31:H31"/>
    <mergeCell ref="B32:H32"/>
    <mergeCell ref="B8:H8"/>
    <mergeCell ref="J48:L48"/>
    <mergeCell ref="M48:AE48"/>
    <mergeCell ref="AF48:AJ48"/>
    <mergeCell ref="AK48:AO48"/>
    <mergeCell ref="AP48:AS48"/>
    <mergeCell ref="AT48:AX48"/>
    <mergeCell ref="J24:L24"/>
    <mergeCell ref="M24:AE24"/>
    <mergeCell ref="AF24:AJ24"/>
    <mergeCell ref="AK24:AO24"/>
    <mergeCell ref="AP24:AS24"/>
    <mergeCell ref="AT24:AX24"/>
    <mergeCell ref="J193:L193"/>
    <mergeCell ref="M193:AE193"/>
    <mergeCell ref="AF193:AJ193"/>
    <mergeCell ref="AK193:AO193"/>
    <mergeCell ref="AP193:AS193"/>
  </mergeCells>
  <printOptions horizontalCentered="1"/>
  <pageMargins left="0" right="0" top="0.19685039370078741" bottom="0.19685039370078741" header="0" footer="0"/>
  <pageSetup paperSize="9" scale="83" orientation="portrait" r:id="rId1"/>
  <headerFooter alignWithMargins="0">
    <oddFooter>&amp;L&amp;1#&amp;"Calibri"&amp;10&amp;K000000Classification: Confidential</oddFooter>
  </headerFooter>
  <rowBreaks count="9" manualBreakCount="9">
    <brk id="25" max="50" man="1"/>
    <brk id="49" max="50" man="1"/>
    <brk id="79" max="50" man="1"/>
    <brk id="103" max="50" man="1"/>
    <brk id="127" max="50" man="1"/>
    <brk id="151" max="50" man="1"/>
    <brk id="194" max="50" man="1"/>
    <brk id="225" max="50" man="1"/>
    <brk id="252" max="5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91E58-3992-4278-BFB8-11101964A789}">
  <sheetPr>
    <tabColor rgb="FF92D050"/>
  </sheetPr>
  <dimension ref="A1"/>
  <sheetViews>
    <sheetView workbookViewId="0"/>
  </sheetViews>
  <sheetFormatPr defaultRowHeight="12.75" x14ac:dyDescent="0.2"/>
  <sheetData/>
  <pageMargins left="0.7" right="0.7" top="0.75" bottom="0.75" header="0.3" footer="0.3"/>
  <pageSetup paperSize="9" orientation="portrait" r:id="rId1"/>
  <headerFooter>
    <oddFooter>&amp;L&amp;1#&amp;"Calibri"&amp;10&amp;K000000Classification: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7906B-5778-482E-B434-737772C7573F}">
  <sheetPr>
    <tabColor rgb="FF92D050"/>
  </sheetPr>
  <dimension ref="A1:BB7093"/>
  <sheetViews>
    <sheetView view="pageBreakPreview" topLeftCell="A268" zoomScaleNormal="100" zoomScaleSheetLayoutView="100" workbookViewId="0">
      <selection activeCell="B271" sqref="B268:AX271"/>
    </sheetView>
  </sheetViews>
  <sheetFormatPr defaultColWidth="0.7109375" defaultRowHeight="0" customHeight="1" zeroHeight="1" x14ac:dyDescent="0.2"/>
  <cols>
    <col min="1" max="1" width="0.7109375" style="6" customWidth="1"/>
    <col min="2" max="9" width="2" style="6" customWidth="1"/>
    <col min="10" max="11" width="1.42578125" style="6" customWidth="1"/>
    <col min="12" max="12" width="2.85546875" style="6" customWidth="1"/>
    <col min="13" max="13" width="2" style="6" customWidth="1"/>
    <col min="14" max="14" width="2.85546875" style="6" customWidth="1"/>
    <col min="15" max="15" width="2.5703125" style="6" customWidth="1"/>
    <col min="16" max="17" width="2.140625" style="6" customWidth="1"/>
    <col min="18" max="18" width="3" style="6" customWidth="1"/>
    <col min="19" max="19" width="2" style="6" customWidth="1"/>
    <col min="20" max="20" width="2.5703125" style="6" customWidth="1"/>
    <col min="21" max="21" width="2" style="6" customWidth="1"/>
    <col min="22" max="22" width="2.85546875" style="6" customWidth="1"/>
    <col min="23" max="31" width="2" style="6" customWidth="1"/>
    <col min="32" max="32" width="1.140625" style="6" customWidth="1"/>
    <col min="33" max="33" width="1.28515625" style="6" customWidth="1"/>
    <col min="34" max="34" width="0.85546875" style="6" customWidth="1"/>
    <col min="35" max="35" width="1" style="6" customWidth="1"/>
    <col min="36" max="36" width="0.85546875" style="6" customWidth="1"/>
    <col min="37" max="40" width="2" style="6" customWidth="1"/>
    <col min="41" max="41" width="1.28515625" style="6" customWidth="1"/>
    <col min="42" max="42" width="2.85546875" style="6" customWidth="1"/>
    <col min="43" max="43" width="2.5703125" style="6" customWidth="1"/>
    <col min="44" max="44" width="2" style="6" customWidth="1"/>
    <col min="45" max="45" width="1.85546875" style="6" customWidth="1"/>
    <col min="46" max="49" width="2" style="6" customWidth="1"/>
    <col min="50" max="50" width="4.28515625" style="6" customWidth="1"/>
    <col min="51" max="51" width="0.7109375" style="133" customWidth="1"/>
    <col min="52" max="52" width="9.140625" style="133" customWidth="1"/>
    <col min="53" max="256" width="9.140625" style="6" customWidth="1"/>
    <col min="257" max="16384" width="0.7109375" style="6"/>
  </cols>
  <sheetData>
    <row r="1" spans="1:52" s="2" customFormat="1" ht="4.5" customHeight="1" x14ac:dyDescent="0.2">
      <c r="A1" s="1"/>
      <c r="AY1" s="3"/>
      <c r="AZ1" s="133"/>
    </row>
    <row r="2" spans="1:52" ht="22.5" customHeight="1" x14ac:dyDescent="0.2">
      <c r="A2" s="4"/>
      <c r="B2" s="296"/>
      <c r="C2" s="297"/>
      <c r="D2" s="297"/>
      <c r="E2" s="297"/>
      <c r="F2" s="297"/>
      <c r="G2" s="297"/>
      <c r="H2" s="297"/>
      <c r="I2" s="297"/>
      <c r="J2" s="297"/>
      <c r="K2" s="297"/>
      <c r="L2" s="297"/>
      <c r="M2" s="297"/>
      <c r="N2" s="297"/>
      <c r="O2" s="297"/>
      <c r="P2" s="297"/>
      <c r="Q2" s="297"/>
      <c r="R2" s="297"/>
      <c r="S2" s="297"/>
      <c r="T2" s="297"/>
      <c r="U2" s="298"/>
      <c r="V2" s="231" t="s">
        <v>0</v>
      </c>
      <c r="W2" s="232"/>
      <c r="X2" s="232"/>
      <c r="Y2" s="232"/>
      <c r="Z2" s="232"/>
      <c r="AA2" s="232"/>
      <c r="AB2" s="232"/>
      <c r="AC2" s="233"/>
      <c r="AD2" s="308" t="s">
        <v>69</v>
      </c>
      <c r="AE2" s="309"/>
      <c r="AF2" s="309"/>
      <c r="AG2" s="309"/>
      <c r="AH2" s="309"/>
      <c r="AI2" s="309"/>
      <c r="AJ2" s="309"/>
      <c r="AK2" s="309"/>
      <c r="AL2" s="309"/>
      <c r="AM2" s="309"/>
      <c r="AN2" s="309"/>
      <c r="AO2" s="309"/>
      <c r="AP2" s="309"/>
      <c r="AQ2" s="309"/>
      <c r="AR2" s="309"/>
      <c r="AS2" s="309"/>
      <c r="AT2" s="310"/>
      <c r="AU2" s="317" t="s">
        <v>1</v>
      </c>
      <c r="AV2" s="318"/>
      <c r="AW2" s="318"/>
      <c r="AX2" s="319"/>
      <c r="AY2" s="5"/>
    </row>
    <row r="3" spans="1:52" ht="12.75" customHeight="1" x14ac:dyDescent="0.2">
      <c r="A3" s="4"/>
      <c r="B3" s="299"/>
      <c r="C3" s="300"/>
      <c r="D3" s="300"/>
      <c r="E3" s="300"/>
      <c r="F3" s="300"/>
      <c r="G3" s="300"/>
      <c r="H3" s="300"/>
      <c r="I3" s="300"/>
      <c r="J3" s="300"/>
      <c r="K3" s="300"/>
      <c r="L3" s="300"/>
      <c r="M3" s="300"/>
      <c r="N3" s="300"/>
      <c r="O3" s="300"/>
      <c r="P3" s="300"/>
      <c r="Q3" s="300"/>
      <c r="R3" s="300"/>
      <c r="S3" s="300"/>
      <c r="T3" s="300"/>
      <c r="U3" s="301"/>
      <c r="V3" s="231" t="s">
        <v>2</v>
      </c>
      <c r="W3" s="232"/>
      <c r="X3" s="232"/>
      <c r="Y3" s="232"/>
      <c r="Z3" s="232"/>
      <c r="AA3" s="232"/>
      <c r="AB3" s="232"/>
      <c r="AC3" s="233"/>
      <c r="AD3" s="231" t="s">
        <v>280</v>
      </c>
      <c r="AE3" s="312"/>
      <c r="AF3" s="312"/>
      <c r="AG3" s="312"/>
      <c r="AH3" s="312"/>
      <c r="AI3" s="312"/>
      <c r="AJ3" s="312"/>
      <c r="AK3" s="312"/>
      <c r="AL3" s="312"/>
      <c r="AM3" s="312"/>
      <c r="AN3" s="312"/>
      <c r="AO3" s="312"/>
      <c r="AP3" s="312"/>
      <c r="AQ3" s="312"/>
      <c r="AR3" s="312"/>
      <c r="AS3" s="312"/>
      <c r="AT3" s="313"/>
      <c r="AU3" s="573">
        <v>10</v>
      </c>
      <c r="AV3" s="574"/>
      <c r="AW3" s="574"/>
      <c r="AX3" s="575"/>
      <c r="AY3" s="5"/>
    </row>
    <row r="4" spans="1:52" ht="12.75" customHeight="1" x14ac:dyDescent="0.2">
      <c r="A4" s="4"/>
      <c r="B4" s="231" t="s">
        <v>3</v>
      </c>
      <c r="C4" s="232"/>
      <c r="D4" s="232"/>
      <c r="E4" s="232"/>
      <c r="F4" s="232"/>
      <c r="G4" s="232"/>
      <c r="H4" s="233"/>
      <c r="I4" s="231" t="s">
        <v>4</v>
      </c>
      <c r="J4" s="232"/>
      <c r="K4" s="232"/>
      <c r="L4" s="232"/>
      <c r="M4" s="232"/>
      <c r="N4" s="232"/>
      <c r="O4" s="232"/>
      <c r="P4" s="232"/>
      <c r="Q4" s="232"/>
      <c r="R4" s="232"/>
      <c r="S4" s="232"/>
      <c r="T4" s="232"/>
      <c r="U4" s="233"/>
      <c r="V4" s="317" t="s">
        <v>44</v>
      </c>
      <c r="W4" s="318"/>
      <c r="X4" s="318"/>
      <c r="Y4" s="318"/>
      <c r="Z4" s="318"/>
      <c r="AA4" s="318"/>
      <c r="AB4" s="318"/>
      <c r="AC4" s="319"/>
      <c r="AD4" s="535" t="s">
        <v>112</v>
      </c>
      <c r="AE4" s="324"/>
      <c r="AF4" s="324"/>
      <c r="AG4" s="324"/>
      <c r="AH4" s="324"/>
      <c r="AI4" s="324"/>
      <c r="AJ4" s="324"/>
      <c r="AK4" s="324"/>
      <c r="AL4" s="324"/>
      <c r="AM4" s="324"/>
      <c r="AN4" s="324"/>
      <c r="AO4" s="324"/>
      <c r="AP4" s="324"/>
      <c r="AQ4" s="324"/>
      <c r="AR4" s="324"/>
      <c r="AS4" s="324"/>
      <c r="AT4" s="325"/>
      <c r="AU4" s="329"/>
      <c r="AV4" s="330"/>
      <c r="AW4" s="330"/>
      <c r="AX4" s="331"/>
      <c r="AY4" s="5"/>
    </row>
    <row r="5" spans="1:52" ht="12.75" customHeight="1" x14ac:dyDescent="0.2">
      <c r="A5" s="4"/>
      <c r="B5" s="231" t="s">
        <v>6</v>
      </c>
      <c r="C5" s="232"/>
      <c r="D5" s="232"/>
      <c r="E5" s="232"/>
      <c r="F5" s="232"/>
      <c r="G5" s="232"/>
      <c r="H5" s="233"/>
      <c r="I5" s="231" t="s">
        <v>315</v>
      </c>
      <c r="J5" s="232"/>
      <c r="K5" s="232"/>
      <c r="L5" s="232"/>
      <c r="M5" s="232"/>
      <c r="N5" s="232"/>
      <c r="O5" s="232"/>
      <c r="P5" s="232"/>
      <c r="Q5" s="232"/>
      <c r="R5" s="232"/>
      <c r="S5" s="232"/>
      <c r="T5" s="232"/>
      <c r="U5" s="233"/>
      <c r="V5" s="320"/>
      <c r="W5" s="321"/>
      <c r="X5" s="321"/>
      <c r="Y5" s="321"/>
      <c r="Z5" s="321"/>
      <c r="AA5" s="321"/>
      <c r="AB5" s="321"/>
      <c r="AC5" s="322"/>
      <c r="AD5" s="326"/>
      <c r="AE5" s="327"/>
      <c r="AF5" s="327"/>
      <c r="AG5" s="327"/>
      <c r="AH5" s="327"/>
      <c r="AI5" s="327"/>
      <c r="AJ5" s="327"/>
      <c r="AK5" s="327"/>
      <c r="AL5" s="327"/>
      <c r="AM5" s="327"/>
      <c r="AN5" s="327"/>
      <c r="AO5" s="327"/>
      <c r="AP5" s="327"/>
      <c r="AQ5" s="327"/>
      <c r="AR5" s="327"/>
      <c r="AS5" s="327"/>
      <c r="AT5" s="328"/>
      <c r="AU5" s="332"/>
      <c r="AV5" s="333"/>
      <c r="AW5" s="333"/>
      <c r="AX5" s="334"/>
      <c r="AY5" s="5"/>
    </row>
    <row r="6" spans="1:52" ht="12.75" customHeight="1" x14ac:dyDescent="0.2">
      <c r="A6" s="4"/>
      <c r="B6" s="231" t="s">
        <v>7</v>
      </c>
      <c r="C6" s="232"/>
      <c r="D6" s="232"/>
      <c r="E6" s="232"/>
      <c r="F6" s="232"/>
      <c r="G6" s="232"/>
      <c r="H6" s="233"/>
      <c r="I6" s="246">
        <v>0</v>
      </c>
      <c r="J6" s="247"/>
      <c r="K6" s="247"/>
      <c r="L6" s="247"/>
      <c r="M6" s="248"/>
      <c r="N6" s="246" t="s">
        <v>8</v>
      </c>
      <c r="O6" s="247"/>
      <c r="P6" s="247"/>
      <c r="Q6" s="248"/>
      <c r="R6" s="246">
        <v>1</v>
      </c>
      <c r="S6" s="247"/>
      <c r="T6" s="247"/>
      <c r="U6" s="248"/>
      <c r="V6" s="246" t="s">
        <v>8</v>
      </c>
      <c r="W6" s="247"/>
      <c r="X6" s="247"/>
      <c r="Y6" s="248"/>
      <c r="Z6" s="246">
        <v>2</v>
      </c>
      <c r="AA6" s="247"/>
      <c r="AB6" s="247"/>
      <c r="AC6" s="248"/>
      <c r="AD6" s="246" t="s">
        <v>8</v>
      </c>
      <c r="AE6" s="247"/>
      <c r="AF6" s="247"/>
      <c r="AG6" s="248"/>
      <c r="AH6" s="287">
        <v>3</v>
      </c>
      <c r="AI6" s="287"/>
      <c r="AJ6" s="287"/>
      <c r="AK6" s="287"/>
      <c r="AL6" s="287"/>
      <c r="AM6" s="287" t="s">
        <v>8</v>
      </c>
      <c r="AN6" s="287"/>
      <c r="AO6" s="287"/>
      <c r="AP6" s="287"/>
      <c r="AQ6" s="287">
        <v>4</v>
      </c>
      <c r="AR6" s="287"/>
      <c r="AS6" s="287"/>
      <c r="AT6" s="287"/>
      <c r="AU6" s="246" t="s">
        <v>8</v>
      </c>
      <c r="AV6" s="247"/>
      <c r="AW6" s="247"/>
      <c r="AX6" s="248"/>
      <c r="AY6" s="5"/>
    </row>
    <row r="7" spans="1:52" ht="12.75" customHeight="1" x14ac:dyDescent="0.2">
      <c r="A7" s="4"/>
      <c r="B7" s="231" t="s">
        <v>9</v>
      </c>
      <c r="C7" s="232"/>
      <c r="D7" s="232"/>
      <c r="E7" s="232"/>
      <c r="F7" s="232"/>
      <c r="G7" s="232"/>
      <c r="H7" s="233"/>
      <c r="I7" s="246" t="s">
        <v>282</v>
      </c>
      <c r="J7" s="247"/>
      <c r="K7" s="247"/>
      <c r="L7" s="247"/>
      <c r="M7" s="248"/>
      <c r="N7" s="564">
        <v>43194</v>
      </c>
      <c r="O7" s="565"/>
      <c r="P7" s="565"/>
      <c r="Q7" s="566"/>
      <c r="R7" s="246"/>
      <c r="S7" s="247"/>
      <c r="T7" s="247"/>
      <c r="U7" s="248"/>
      <c r="V7" s="281"/>
      <c r="W7" s="282"/>
      <c r="X7" s="282"/>
      <c r="Y7" s="283"/>
      <c r="Z7" s="246"/>
      <c r="AA7" s="247"/>
      <c r="AB7" s="247"/>
      <c r="AC7" s="248"/>
      <c r="AD7" s="281"/>
      <c r="AE7" s="282"/>
      <c r="AF7" s="282"/>
      <c r="AG7" s="283"/>
      <c r="AH7" s="287"/>
      <c r="AI7" s="287"/>
      <c r="AJ7" s="287"/>
      <c r="AK7" s="287"/>
      <c r="AL7" s="287"/>
      <c r="AM7" s="287"/>
      <c r="AN7" s="287"/>
      <c r="AO7" s="287"/>
      <c r="AP7" s="287"/>
      <c r="AQ7" s="287"/>
      <c r="AR7" s="287"/>
      <c r="AS7" s="287"/>
      <c r="AT7" s="287"/>
      <c r="AU7" s="246"/>
      <c r="AV7" s="247"/>
      <c r="AW7" s="247"/>
      <c r="AX7" s="248"/>
      <c r="AY7" s="5"/>
    </row>
    <row r="8" spans="1:52" ht="12.75" customHeight="1" x14ac:dyDescent="0.2">
      <c r="A8" s="4"/>
      <c r="B8" s="231" t="s">
        <v>10</v>
      </c>
      <c r="C8" s="232"/>
      <c r="D8" s="232"/>
      <c r="E8" s="232"/>
      <c r="F8" s="232"/>
      <c r="G8" s="232"/>
      <c r="H8" s="233"/>
      <c r="I8" s="246" t="s">
        <v>283</v>
      </c>
      <c r="J8" s="247"/>
      <c r="K8" s="247"/>
      <c r="L8" s="247"/>
      <c r="M8" s="248"/>
      <c r="N8" s="564">
        <v>43224</v>
      </c>
      <c r="O8" s="565"/>
      <c r="P8" s="565"/>
      <c r="Q8" s="566"/>
      <c r="R8" s="246"/>
      <c r="S8" s="247"/>
      <c r="T8" s="247"/>
      <c r="U8" s="248"/>
      <c r="V8" s="281"/>
      <c r="W8" s="282"/>
      <c r="X8" s="282"/>
      <c r="Y8" s="283"/>
      <c r="Z8" s="246"/>
      <c r="AA8" s="247"/>
      <c r="AB8" s="247"/>
      <c r="AC8" s="248"/>
      <c r="AD8" s="281"/>
      <c r="AE8" s="282"/>
      <c r="AF8" s="282"/>
      <c r="AG8" s="283"/>
      <c r="AH8" s="287"/>
      <c r="AI8" s="287"/>
      <c r="AJ8" s="287"/>
      <c r="AK8" s="287"/>
      <c r="AL8" s="287"/>
      <c r="AM8" s="287"/>
      <c r="AN8" s="287"/>
      <c r="AO8" s="287"/>
      <c r="AP8" s="287"/>
      <c r="AQ8" s="287"/>
      <c r="AR8" s="287"/>
      <c r="AS8" s="287"/>
      <c r="AT8" s="287"/>
      <c r="AU8" s="564"/>
      <c r="AV8" s="565"/>
      <c r="AW8" s="565"/>
      <c r="AX8" s="566"/>
      <c r="AY8" s="5"/>
    </row>
    <row r="9" spans="1:52" ht="12.75" customHeight="1" x14ac:dyDescent="0.2">
      <c r="A9" s="4"/>
      <c r="B9" s="231" t="s">
        <v>11</v>
      </c>
      <c r="C9" s="232"/>
      <c r="D9" s="232"/>
      <c r="E9" s="232"/>
      <c r="F9" s="232"/>
      <c r="G9" s="232"/>
      <c r="H9" s="233"/>
      <c r="I9" s="246" t="s">
        <v>284</v>
      </c>
      <c r="J9" s="247"/>
      <c r="K9" s="247"/>
      <c r="L9" s="247"/>
      <c r="M9" s="248"/>
      <c r="N9" s="564">
        <v>43224</v>
      </c>
      <c r="O9" s="565"/>
      <c r="P9" s="565"/>
      <c r="Q9" s="566"/>
      <c r="R9" s="246"/>
      <c r="S9" s="247"/>
      <c r="T9" s="247"/>
      <c r="U9" s="248"/>
      <c r="V9" s="281"/>
      <c r="W9" s="282"/>
      <c r="X9" s="282"/>
      <c r="Y9" s="283"/>
      <c r="Z9" s="246"/>
      <c r="AA9" s="247"/>
      <c r="AB9" s="247"/>
      <c r="AC9" s="248"/>
      <c r="AD9" s="281"/>
      <c r="AE9" s="282"/>
      <c r="AF9" s="282"/>
      <c r="AG9" s="283"/>
      <c r="AH9" s="287"/>
      <c r="AI9" s="287"/>
      <c r="AJ9" s="287"/>
      <c r="AK9" s="287"/>
      <c r="AL9" s="287"/>
      <c r="AM9" s="287"/>
      <c r="AN9" s="287"/>
      <c r="AO9" s="287"/>
      <c r="AP9" s="287"/>
      <c r="AQ9" s="287"/>
      <c r="AR9" s="287"/>
      <c r="AS9" s="287"/>
      <c r="AT9" s="287"/>
      <c r="AU9" s="246"/>
      <c r="AV9" s="247"/>
      <c r="AW9" s="247"/>
      <c r="AX9" s="248"/>
      <c r="AY9" s="5"/>
    </row>
    <row r="10" spans="1:52" ht="4.5" customHeight="1" x14ac:dyDescent="0.2">
      <c r="A10" s="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5"/>
    </row>
    <row r="11" spans="1:52" ht="15.75" customHeight="1" x14ac:dyDescent="0.2">
      <c r="A11" s="4"/>
      <c r="B11" s="1"/>
      <c r="C11" s="8"/>
      <c r="D11" s="8"/>
      <c r="E11" s="8">
        <v>5</v>
      </c>
      <c r="F11" s="8"/>
      <c r="G11" s="8"/>
      <c r="H11" s="3"/>
      <c r="I11" s="9"/>
      <c r="J11" s="305" t="s">
        <v>12</v>
      </c>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5"/>
    </row>
    <row r="12" spans="1:52" ht="12" customHeight="1" x14ac:dyDescent="0.2">
      <c r="A12" s="4"/>
      <c r="B12" s="4"/>
      <c r="H12" s="5"/>
      <c r="I12" s="15"/>
      <c r="J12" s="532" t="s">
        <v>110</v>
      </c>
      <c r="K12" s="533"/>
      <c r="L12" s="533"/>
      <c r="M12" s="533"/>
      <c r="N12" s="533"/>
      <c r="O12" s="533"/>
      <c r="P12" s="533"/>
      <c r="Q12" s="533"/>
      <c r="R12" s="533"/>
      <c r="S12" s="533"/>
      <c r="T12" s="533"/>
      <c r="U12" s="533"/>
      <c r="V12" s="533"/>
      <c r="W12" s="533"/>
      <c r="X12" s="533"/>
      <c r="Y12" s="533"/>
      <c r="Z12" s="533"/>
      <c r="AA12" s="533"/>
      <c r="AB12" s="533"/>
      <c r="AC12" s="533"/>
      <c r="AD12" s="533"/>
      <c r="AE12" s="533"/>
      <c r="AF12" s="533"/>
      <c r="AG12" s="533"/>
      <c r="AH12" s="533"/>
      <c r="AI12" s="533"/>
      <c r="AJ12" s="533"/>
      <c r="AK12" s="533"/>
      <c r="AL12" s="533"/>
      <c r="AM12" s="533"/>
      <c r="AN12" s="533"/>
      <c r="AO12" s="533"/>
      <c r="AP12" s="533"/>
      <c r="AQ12" s="533"/>
      <c r="AR12" s="533"/>
      <c r="AS12" s="533"/>
      <c r="AT12" s="533"/>
      <c r="AU12" s="533"/>
      <c r="AV12" s="533"/>
      <c r="AW12" s="533"/>
      <c r="AX12" s="534"/>
      <c r="AY12" s="5"/>
      <c r="AZ12" s="161"/>
    </row>
    <row r="13" spans="1:52" ht="12.75" x14ac:dyDescent="0.2">
      <c r="A13" s="4"/>
      <c r="B13" s="10"/>
      <c r="C13" s="11"/>
      <c r="D13" s="11"/>
      <c r="E13" s="11"/>
      <c r="F13" s="11"/>
      <c r="G13" s="11"/>
      <c r="H13" s="12"/>
      <c r="I13" s="13"/>
      <c r="J13" s="225" t="s">
        <v>13</v>
      </c>
      <c r="K13" s="225"/>
      <c r="L13" s="225"/>
      <c r="M13" s="225" t="s">
        <v>14</v>
      </c>
      <c r="N13" s="225"/>
      <c r="O13" s="225"/>
      <c r="P13" s="225"/>
      <c r="Q13" s="225"/>
      <c r="R13" s="225"/>
      <c r="S13" s="225"/>
      <c r="T13" s="225"/>
      <c r="U13" s="225"/>
      <c r="V13" s="225"/>
      <c r="W13" s="225"/>
      <c r="X13" s="225"/>
      <c r="Y13" s="225"/>
      <c r="Z13" s="225"/>
      <c r="AA13" s="225"/>
      <c r="AB13" s="225"/>
      <c r="AC13" s="225"/>
      <c r="AD13" s="225"/>
      <c r="AE13" s="225"/>
      <c r="AF13" s="225" t="s">
        <v>15</v>
      </c>
      <c r="AG13" s="225"/>
      <c r="AH13" s="225"/>
      <c r="AI13" s="225"/>
      <c r="AJ13" s="225"/>
      <c r="AK13" s="275" t="s">
        <v>16</v>
      </c>
      <c r="AL13" s="276"/>
      <c r="AM13" s="276"/>
      <c r="AN13" s="276"/>
      <c r="AO13" s="277"/>
      <c r="AP13" s="275" t="s">
        <v>17</v>
      </c>
      <c r="AQ13" s="276"/>
      <c r="AR13" s="276"/>
      <c r="AS13" s="277"/>
      <c r="AT13" s="225" t="s">
        <v>18</v>
      </c>
      <c r="AU13" s="225"/>
      <c r="AV13" s="225"/>
      <c r="AW13" s="225"/>
      <c r="AX13" s="225"/>
      <c r="AY13" s="5"/>
      <c r="AZ13" s="161"/>
    </row>
    <row r="14" spans="1:52" ht="9" customHeight="1" x14ac:dyDescent="0.2">
      <c r="A14" s="4"/>
      <c r="B14" s="4"/>
      <c r="H14" s="5"/>
      <c r="I14" s="1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78"/>
      <c r="AL14" s="279"/>
      <c r="AM14" s="279"/>
      <c r="AN14" s="279"/>
      <c r="AO14" s="280"/>
      <c r="AP14" s="278"/>
      <c r="AQ14" s="279"/>
      <c r="AR14" s="279"/>
      <c r="AS14" s="280"/>
      <c r="AT14" s="225"/>
      <c r="AU14" s="225"/>
      <c r="AV14" s="225"/>
      <c r="AW14" s="225"/>
      <c r="AX14" s="225"/>
      <c r="AY14" s="5"/>
      <c r="AZ14" s="161"/>
    </row>
    <row r="15" spans="1:52" ht="54.75" customHeight="1" x14ac:dyDescent="0.2">
      <c r="A15" s="4"/>
      <c r="B15" s="4"/>
      <c r="H15" s="5"/>
      <c r="I15" s="15"/>
      <c r="J15" s="347">
        <v>1</v>
      </c>
      <c r="K15" s="348"/>
      <c r="L15" s="349"/>
      <c r="M15" s="561" t="s">
        <v>99</v>
      </c>
      <c r="N15" s="562"/>
      <c r="O15" s="562"/>
      <c r="P15" s="562"/>
      <c r="Q15" s="562"/>
      <c r="R15" s="562"/>
      <c r="S15" s="562"/>
      <c r="T15" s="562"/>
      <c r="U15" s="562"/>
      <c r="V15" s="562"/>
      <c r="W15" s="562"/>
      <c r="X15" s="562"/>
      <c r="Y15" s="562"/>
      <c r="Z15" s="562"/>
      <c r="AA15" s="562"/>
      <c r="AB15" s="562"/>
      <c r="AC15" s="562"/>
      <c r="AD15" s="562"/>
      <c r="AE15" s="563"/>
      <c r="AF15" s="353"/>
      <c r="AG15" s="354"/>
      <c r="AH15" s="354"/>
      <c r="AI15" s="354"/>
      <c r="AJ15" s="355"/>
      <c r="AK15" s="335"/>
      <c r="AL15" s="336"/>
      <c r="AM15" s="336"/>
      <c r="AN15" s="336"/>
      <c r="AO15" s="337"/>
      <c r="AP15" s="338"/>
      <c r="AQ15" s="339"/>
      <c r="AR15" s="339"/>
      <c r="AS15" s="340"/>
      <c r="AT15" s="341"/>
      <c r="AU15" s="342"/>
      <c r="AV15" s="342"/>
      <c r="AW15" s="342"/>
      <c r="AX15" s="343"/>
      <c r="AY15" s="5"/>
    </row>
    <row r="16" spans="1:52" ht="108" customHeight="1" x14ac:dyDescent="0.2">
      <c r="A16" s="4"/>
      <c r="B16" s="4"/>
      <c r="H16" s="5"/>
      <c r="I16" s="15"/>
      <c r="J16" s="576">
        <v>1.1000000000000001</v>
      </c>
      <c r="K16" s="577"/>
      <c r="L16" s="578"/>
      <c r="M16" s="265" t="s">
        <v>285</v>
      </c>
      <c r="N16" s="257"/>
      <c r="O16" s="257"/>
      <c r="P16" s="257"/>
      <c r="Q16" s="257"/>
      <c r="R16" s="257"/>
      <c r="S16" s="257"/>
      <c r="T16" s="257"/>
      <c r="U16" s="257"/>
      <c r="V16" s="257"/>
      <c r="W16" s="257"/>
      <c r="X16" s="257"/>
      <c r="Y16" s="257"/>
      <c r="Z16" s="257"/>
      <c r="AA16" s="257"/>
      <c r="AB16" s="257"/>
      <c r="AC16" s="257"/>
      <c r="AD16" s="257"/>
      <c r="AE16" s="560"/>
      <c r="AF16" s="275"/>
      <c r="AG16" s="276"/>
      <c r="AH16" s="276"/>
      <c r="AI16" s="276"/>
      <c r="AJ16" s="277"/>
      <c r="AK16" s="374"/>
      <c r="AL16" s="375"/>
      <c r="AM16" s="375"/>
      <c r="AN16" s="375"/>
      <c r="AO16" s="376"/>
      <c r="AP16" s="272"/>
      <c r="AQ16" s="273"/>
      <c r="AR16" s="273"/>
      <c r="AS16" s="274"/>
      <c r="AT16" s="377"/>
      <c r="AU16" s="378"/>
      <c r="AV16" s="378"/>
      <c r="AW16" s="378"/>
      <c r="AX16" s="379"/>
      <c r="AY16" s="5"/>
    </row>
    <row r="17" spans="1:52" ht="12.75" x14ac:dyDescent="0.2">
      <c r="A17" s="4"/>
      <c r="B17" s="4"/>
      <c r="H17" s="5"/>
      <c r="I17" s="15"/>
      <c r="J17" s="576"/>
      <c r="K17" s="577"/>
      <c r="L17" s="578"/>
      <c r="M17" s="356" t="s">
        <v>98</v>
      </c>
      <c r="N17" s="255"/>
      <c r="O17" s="255"/>
      <c r="P17" s="255"/>
      <c r="Q17" s="255"/>
      <c r="R17" s="255"/>
      <c r="S17" s="255"/>
      <c r="T17" s="255"/>
      <c r="U17" s="255"/>
      <c r="V17" s="255"/>
      <c r="W17" s="255"/>
      <c r="X17" s="255"/>
      <c r="Y17" s="255"/>
      <c r="Z17" s="255"/>
      <c r="AA17" s="255"/>
      <c r="AB17" s="255"/>
      <c r="AC17" s="255"/>
      <c r="AD17" s="255"/>
      <c r="AE17" s="256"/>
      <c r="AF17" s="266" t="s">
        <v>73</v>
      </c>
      <c r="AG17" s="267"/>
      <c r="AH17" s="267"/>
      <c r="AI17" s="267"/>
      <c r="AJ17" s="268"/>
      <c r="AK17" s="395">
        <v>905</v>
      </c>
      <c r="AL17" s="267"/>
      <c r="AM17" s="267"/>
      <c r="AN17" s="267"/>
      <c r="AO17" s="268"/>
      <c r="AP17" s="360"/>
      <c r="AQ17" s="361"/>
      <c r="AR17" s="361"/>
      <c r="AS17" s="362"/>
      <c r="AT17" s="363" t="str">
        <f>IF(AK17="Rate only","",IF(AP17&lt;&gt;0,AK17*AP17,""))</f>
        <v/>
      </c>
      <c r="AU17" s="364"/>
      <c r="AV17" s="364"/>
      <c r="AW17" s="364"/>
      <c r="AX17" s="365"/>
      <c r="AY17" s="5"/>
      <c r="AZ17" s="161"/>
    </row>
    <row r="18" spans="1:52" ht="12.75" x14ac:dyDescent="0.2">
      <c r="A18" s="4"/>
      <c r="B18" s="4"/>
      <c r="H18" s="5"/>
      <c r="I18" s="15"/>
      <c r="J18" s="576"/>
      <c r="K18" s="577"/>
      <c r="L18" s="578"/>
      <c r="M18" s="265"/>
      <c r="N18" s="258"/>
      <c r="O18" s="258"/>
      <c r="P18" s="258"/>
      <c r="Q18" s="258"/>
      <c r="R18" s="258"/>
      <c r="S18" s="258"/>
      <c r="T18" s="258"/>
      <c r="U18" s="258"/>
      <c r="V18" s="258"/>
      <c r="W18" s="258"/>
      <c r="X18" s="258"/>
      <c r="Y18" s="258"/>
      <c r="Z18" s="258"/>
      <c r="AA18" s="258"/>
      <c r="AB18" s="258"/>
      <c r="AC18" s="258"/>
      <c r="AD18" s="258"/>
      <c r="AE18" s="259"/>
      <c r="AF18" s="266"/>
      <c r="AG18" s="267"/>
      <c r="AH18" s="267"/>
      <c r="AI18" s="267"/>
      <c r="AJ18" s="268"/>
      <c r="AK18" s="473"/>
      <c r="AL18" s="474"/>
      <c r="AM18" s="474"/>
      <c r="AN18" s="474"/>
      <c r="AO18" s="475"/>
      <c r="AP18" s="473"/>
      <c r="AQ18" s="474"/>
      <c r="AR18" s="474"/>
      <c r="AS18" s="475"/>
      <c r="AT18" s="482"/>
      <c r="AU18" s="483"/>
      <c r="AV18" s="483"/>
      <c r="AW18" s="483"/>
      <c r="AX18" s="484"/>
      <c r="AY18" s="5"/>
      <c r="AZ18" s="161"/>
    </row>
    <row r="19" spans="1:52" ht="48.6" customHeight="1" x14ac:dyDescent="0.2">
      <c r="A19" s="4"/>
      <c r="B19" s="4"/>
      <c r="H19" s="5"/>
      <c r="I19" s="15"/>
      <c r="J19" s="576">
        <v>1.2</v>
      </c>
      <c r="K19" s="577"/>
      <c r="L19" s="578"/>
      <c r="M19" s="265" t="s">
        <v>286</v>
      </c>
      <c r="N19" s="257"/>
      <c r="O19" s="257"/>
      <c r="P19" s="257"/>
      <c r="Q19" s="257"/>
      <c r="R19" s="257"/>
      <c r="S19" s="257"/>
      <c r="T19" s="257"/>
      <c r="U19" s="257"/>
      <c r="V19" s="257"/>
      <c r="W19" s="257"/>
      <c r="X19" s="257"/>
      <c r="Y19" s="257"/>
      <c r="Z19" s="257"/>
      <c r="AA19" s="257"/>
      <c r="AB19" s="257"/>
      <c r="AC19" s="257"/>
      <c r="AD19" s="257"/>
      <c r="AE19" s="560"/>
      <c r="AF19" s="275"/>
      <c r="AG19" s="276"/>
      <c r="AH19" s="276"/>
      <c r="AI19" s="276"/>
      <c r="AJ19" s="277"/>
      <c r="AK19" s="374"/>
      <c r="AL19" s="375"/>
      <c r="AM19" s="375"/>
      <c r="AN19" s="375"/>
      <c r="AO19" s="376"/>
      <c r="AP19" s="272"/>
      <c r="AQ19" s="273"/>
      <c r="AR19" s="273"/>
      <c r="AS19" s="274"/>
      <c r="AT19" s="377"/>
      <c r="AU19" s="378"/>
      <c r="AV19" s="378"/>
      <c r="AW19" s="378"/>
      <c r="AX19" s="379"/>
      <c r="AY19" s="5"/>
    </row>
    <row r="20" spans="1:52" ht="12.75" x14ac:dyDescent="0.2">
      <c r="A20" s="4"/>
      <c r="B20" s="4"/>
      <c r="H20" s="5"/>
      <c r="I20" s="15"/>
      <c r="J20" s="576"/>
      <c r="K20" s="577"/>
      <c r="L20" s="578"/>
      <c r="M20" s="356" t="s">
        <v>98</v>
      </c>
      <c r="N20" s="255"/>
      <c r="O20" s="255"/>
      <c r="P20" s="255"/>
      <c r="Q20" s="255"/>
      <c r="R20" s="255"/>
      <c r="S20" s="255"/>
      <c r="T20" s="255"/>
      <c r="U20" s="255"/>
      <c r="V20" s="255"/>
      <c r="W20" s="255"/>
      <c r="X20" s="255"/>
      <c r="Y20" s="255"/>
      <c r="Z20" s="255"/>
      <c r="AA20" s="255"/>
      <c r="AB20" s="255"/>
      <c r="AC20" s="255"/>
      <c r="AD20" s="255"/>
      <c r="AE20" s="256"/>
      <c r="AF20" s="266" t="s">
        <v>73</v>
      </c>
      <c r="AG20" s="267"/>
      <c r="AH20" s="267"/>
      <c r="AI20" s="267"/>
      <c r="AJ20" s="268"/>
      <c r="AK20" s="395">
        <f>AK17</f>
        <v>905</v>
      </c>
      <c r="AL20" s="267"/>
      <c r="AM20" s="267"/>
      <c r="AN20" s="267"/>
      <c r="AO20" s="268"/>
      <c r="AP20" s="360"/>
      <c r="AQ20" s="361"/>
      <c r="AR20" s="361"/>
      <c r="AS20" s="362"/>
      <c r="AT20" s="363" t="str">
        <f>IF(AK20="Rate only","",IF(AP20&lt;&gt;0,AK20*AP20,""))</f>
        <v/>
      </c>
      <c r="AU20" s="364"/>
      <c r="AV20" s="364"/>
      <c r="AW20" s="364"/>
      <c r="AX20" s="365"/>
      <c r="AY20" s="5"/>
      <c r="AZ20" s="161"/>
    </row>
    <row r="21" spans="1:52" ht="12.75" x14ac:dyDescent="0.2">
      <c r="A21" s="4"/>
      <c r="B21" s="4"/>
      <c r="H21" s="5"/>
      <c r="I21" s="15"/>
      <c r="J21" s="576"/>
      <c r="K21" s="577"/>
      <c r="L21" s="578"/>
      <c r="M21" s="265"/>
      <c r="N21" s="258"/>
      <c r="O21" s="258"/>
      <c r="P21" s="258"/>
      <c r="Q21" s="258"/>
      <c r="R21" s="258"/>
      <c r="S21" s="258"/>
      <c r="T21" s="258"/>
      <c r="U21" s="258"/>
      <c r="V21" s="258"/>
      <c r="W21" s="258"/>
      <c r="X21" s="258"/>
      <c r="Y21" s="258"/>
      <c r="Z21" s="258"/>
      <c r="AA21" s="258"/>
      <c r="AB21" s="258"/>
      <c r="AC21" s="258"/>
      <c r="AD21" s="258"/>
      <c r="AE21" s="259"/>
      <c r="AF21" s="266"/>
      <c r="AG21" s="267"/>
      <c r="AH21" s="267"/>
      <c r="AI21" s="267"/>
      <c r="AJ21" s="268"/>
      <c r="AK21" s="473"/>
      <c r="AL21" s="474"/>
      <c r="AM21" s="474"/>
      <c r="AN21" s="474"/>
      <c r="AO21" s="475"/>
      <c r="AP21" s="473"/>
      <c r="AQ21" s="474"/>
      <c r="AR21" s="474"/>
      <c r="AS21" s="475"/>
      <c r="AT21" s="482"/>
      <c r="AU21" s="483"/>
      <c r="AV21" s="483"/>
      <c r="AW21" s="483"/>
      <c r="AX21" s="484"/>
      <c r="AY21" s="5"/>
      <c r="AZ21" s="161"/>
    </row>
    <row r="22" spans="1:52" ht="48.6" customHeight="1" x14ac:dyDescent="0.2">
      <c r="A22" s="4"/>
      <c r="B22" s="4"/>
      <c r="H22" s="5"/>
      <c r="I22" s="15"/>
      <c r="J22" s="576">
        <v>1.3</v>
      </c>
      <c r="K22" s="577"/>
      <c r="L22" s="578"/>
      <c r="M22" s="265" t="s">
        <v>287</v>
      </c>
      <c r="N22" s="257"/>
      <c r="O22" s="257"/>
      <c r="P22" s="257"/>
      <c r="Q22" s="257"/>
      <c r="R22" s="257"/>
      <c r="S22" s="257"/>
      <c r="T22" s="257"/>
      <c r="U22" s="257"/>
      <c r="V22" s="257"/>
      <c r="W22" s="257"/>
      <c r="X22" s="257"/>
      <c r="Y22" s="257"/>
      <c r="Z22" s="257"/>
      <c r="AA22" s="257"/>
      <c r="AB22" s="257"/>
      <c r="AC22" s="257"/>
      <c r="AD22" s="257"/>
      <c r="AE22" s="560"/>
      <c r="AF22" s="275"/>
      <c r="AG22" s="276"/>
      <c r="AH22" s="276"/>
      <c r="AI22" s="276"/>
      <c r="AJ22" s="277"/>
      <c r="AK22" s="374"/>
      <c r="AL22" s="375"/>
      <c r="AM22" s="375"/>
      <c r="AN22" s="375"/>
      <c r="AO22" s="376"/>
      <c r="AP22" s="272"/>
      <c r="AQ22" s="273"/>
      <c r="AR22" s="273"/>
      <c r="AS22" s="274"/>
      <c r="AT22" s="377"/>
      <c r="AU22" s="378"/>
      <c r="AV22" s="378"/>
      <c r="AW22" s="378"/>
      <c r="AX22" s="379"/>
      <c r="AY22" s="5"/>
    </row>
    <row r="23" spans="1:52" ht="12.75" x14ac:dyDescent="0.2">
      <c r="A23" s="4"/>
      <c r="B23" s="4"/>
      <c r="H23" s="5"/>
      <c r="I23" s="15"/>
      <c r="J23" s="576"/>
      <c r="K23" s="577"/>
      <c r="L23" s="578"/>
      <c r="M23" s="356" t="s">
        <v>98</v>
      </c>
      <c r="N23" s="255"/>
      <c r="O23" s="255"/>
      <c r="P23" s="255"/>
      <c r="Q23" s="255"/>
      <c r="R23" s="255"/>
      <c r="S23" s="255"/>
      <c r="T23" s="255"/>
      <c r="U23" s="255"/>
      <c r="V23" s="255"/>
      <c r="W23" s="255"/>
      <c r="X23" s="255"/>
      <c r="Y23" s="255"/>
      <c r="Z23" s="255"/>
      <c r="AA23" s="255"/>
      <c r="AB23" s="255"/>
      <c r="AC23" s="255"/>
      <c r="AD23" s="255"/>
      <c r="AE23" s="256"/>
      <c r="AF23" s="266" t="s">
        <v>73</v>
      </c>
      <c r="AG23" s="267"/>
      <c r="AH23" s="267"/>
      <c r="AI23" s="267"/>
      <c r="AJ23" s="268"/>
      <c r="AK23" s="395">
        <v>9</v>
      </c>
      <c r="AL23" s="267"/>
      <c r="AM23" s="267"/>
      <c r="AN23" s="267"/>
      <c r="AO23" s="268"/>
      <c r="AP23" s="360"/>
      <c r="AQ23" s="361"/>
      <c r="AR23" s="361"/>
      <c r="AS23" s="362"/>
      <c r="AT23" s="363" t="str">
        <f>IF(AK23="Rate only","",IF(AP23&lt;&gt;0,AK23*AP23,""))</f>
        <v/>
      </c>
      <c r="AU23" s="364"/>
      <c r="AV23" s="364"/>
      <c r="AW23" s="364"/>
      <c r="AX23" s="365"/>
      <c r="AY23" s="5"/>
      <c r="AZ23" s="161"/>
    </row>
    <row r="24" spans="1:52" ht="12.75" x14ac:dyDescent="0.2">
      <c r="A24" s="4"/>
      <c r="B24" s="4"/>
      <c r="H24" s="5"/>
      <c r="I24" s="15"/>
      <c r="J24" s="576"/>
      <c r="K24" s="577"/>
      <c r="L24" s="578"/>
      <c r="M24" s="265"/>
      <c r="N24" s="258"/>
      <c r="O24" s="258"/>
      <c r="P24" s="258"/>
      <c r="Q24" s="258"/>
      <c r="R24" s="258"/>
      <c r="S24" s="258"/>
      <c r="T24" s="258"/>
      <c r="U24" s="258"/>
      <c r="V24" s="258"/>
      <c r="W24" s="258"/>
      <c r="X24" s="258"/>
      <c r="Y24" s="258"/>
      <c r="Z24" s="258"/>
      <c r="AA24" s="258"/>
      <c r="AB24" s="258"/>
      <c r="AC24" s="258"/>
      <c r="AD24" s="258"/>
      <c r="AE24" s="259"/>
      <c r="AF24" s="266"/>
      <c r="AG24" s="267"/>
      <c r="AH24" s="267"/>
      <c r="AI24" s="267"/>
      <c r="AJ24" s="268"/>
      <c r="AK24" s="473"/>
      <c r="AL24" s="474"/>
      <c r="AM24" s="474"/>
      <c r="AN24" s="474"/>
      <c r="AO24" s="475"/>
      <c r="AP24" s="473"/>
      <c r="AQ24" s="474"/>
      <c r="AR24" s="474"/>
      <c r="AS24" s="475"/>
      <c r="AT24" s="482"/>
      <c r="AU24" s="483"/>
      <c r="AV24" s="483"/>
      <c r="AW24" s="483"/>
      <c r="AX24" s="484"/>
      <c r="AY24" s="5"/>
      <c r="AZ24" s="161"/>
    </row>
    <row r="25" spans="1:52" ht="65.45" customHeight="1" x14ac:dyDescent="0.2">
      <c r="A25" s="4"/>
      <c r="B25" s="4"/>
      <c r="H25" s="5"/>
      <c r="I25" s="15"/>
      <c r="J25" s="576">
        <v>1.4</v>
      </c>
      <c r="K25" s="577"/>
      <c r="L25" s="578"/>
      <c r="M25" s="265" t="s">
        <v>288</v>
      </c>
      <c r="N25" s="257"/>
      <c r="O25" s="257"/>
      <c r="P25" s="257"/>
      <c r="Q25" s="257"/>
      <c r="R25" s="257"/>
      <c r="S25" s="257"/>
      <c r="T25" s="257"/>
      <c r="U25" s="257"/>
      <c r="V25" s="257"/>
      <c r="W25" s="257"/>
      <c r="X25" s="257"/>
      <c r="Y25" s="257"/>
      <c r="Z25" s="257"/>
      <c r="AA25" s="257"/>
      <c r="AB25" s="257"/>
      <c r="AC25" s="257"/>
      <c r="AD25" s="257"/>
      <c r="AE25" s="560"/>
      <c r="AF25" s="266" t="s">
        <v>90</v>
      </c>
      <c r="AG25" s="267"/>
      <c r="AH25" s="267"/>
      <c r="AI25" s="267"/>
      <c r="AJ25" s="268"/>
      <c r="AK25" s="395">
        <v>20</v>
      </c>
      <c r="AL25" s="267"/>
      <c r="AM25" s="267"/>
      <c r="AN25" s="267"/>
      <c r="AO25" s="268"/>
      <c r="AP25" s="360"/>
      <c r="AQ25" s="361"/>
      <c r="AR25" s="361"/>
      <c r="AS25" s="362"/>
      <c r="AT25" s="363" t="str">
        <f>IF(AK25="Rate only","",IF(AP25&lt;&gt;0,AK25*AP25,""))</f>
        <v/>
      </c>
      <c r="AU25" s="364"/>
      <c r="AV25" s="364"/>
      <c r="AW25" s="364"/>
      <c r="AX25" s="365"/>
      <c r="AY25" s="5"/>
    </row>
    <row r="26" spans="1:52" ht="12.75" x14ac:dyDescent="0.2">
      <c r="A26" s="4"/>
      <c r="B26" s="4"/>
      <c r="H26" s="5"/>
      <c r="I26" s="15"/>
      <c r="J26" s="576"/>
      <c r="K26" s="577"/>
      <c r="L26" s="578"/>
      <c r="M26" s="265"/>
      <c r="N26" s="258"/>
      <c r="O26" s="258"/>
      <c r="P26" s="258"/>
      <c r="Q26" s="258"/>
      <c r="R26" s="258"/>
      <c r="S26" s="258"/>
      <c r="T26" s="258"/>
      <c r="U26" s="258"/>
      <c r="V26" s="258"/>
      <c r="W26" s="258"/>
      <c r="X26" s="258"/>
      <c r="Y26" s="258"/>
      <c r="Z26" s="258"/>
      <c r="AA26" s="258"/>
      <c r="AB26" s="258"/>
      <c r="AC26" s="258"/>
      <c r="AD26" s="258"/>
      <c r="AE26" s="259"/>
      <c r="AF26" s="266"/>
      <c r="AG26" s="267"/>
      <c r="AH26" s="267"/>
      <c r="AI26" s="267"/>
      <c r="AJ26" s="268"/>
      <c r="AK26" s="473"/>
      <c r="AL26" s="474"/>
      <c r="AM26" s="474"/>
      <c r="AN26" s="474"/>
      <c r="AO26" s="475"/>
      <c r="AP26" s="473"/>
      <c r="AQ26" s="474"/>
      <c r="AR26" s="474"/>
      <c r="AS26" s="475"/>
      <c r="AT26" s="482"/>
      <c r="AU26" s="483"/>
      <c r="AV26" s="483"/>
      <c r="AW26" s="483"/>
      <c r="AX26" s="484"/>
      <c r="AY26" s="5"/>
      <c r="AZ26" s="161"/>
    </row>
    <row r="27" spans="1:52" ht="70.5" customHeight="1" x14ac:dyDescent="0.2">
      <c r="A27" s="4"/>
      <c r="B27" s="4"/>
      <c r="H27" s="5"/>
      <c r="I27" s="15"/>
      <c r="J27" s="576">
        <v>1.5</v>
      </c>
      <c r="K27" s="577"/>
      <c r="L27" s="578"/>
      <c r="M27" s="265" t="s">
        <v>289</v>
      </c>
      <c r="N27" s="257"/>
      <c r="O27" s="257"/>
      <c r="P27" s="257"/>
      <c r="Q27" s="257"/>
      <c r="R27" s="257"/>
      <c r="S27" s="257"/>
      <c r="T27" s="257"/>
      <c r="U27" s="257"/>
      <c r="V27" s="257"/>
      <c r="W27" s="257"/>
      <c r="X27" s="257"/>
      <c r="Y27" s="257"/>
      <c r="Z27" s="257"/>
      <c r="AA27" s="257"/>
      <c r="AB27" s="257"/>
      <c r="AC27" s="257"/>
      <c r="AD27" s="257"/>
      <c r="AE27" s="560"/>
      <c r="AF27" s="266" t="s">
        <v>90</v>
      </c>
      <c r="AG27" s="267"/>
      <c r="AH27" s="267"/>
      <c r="AI27" s="267"/>
      <c r="AJ27" s="268"/>
      <c r="AK27" s="395">
        <v>20</v>
      </c>
      <c r="AL27" s="267"/>
      <c r="AM27" s="267"/>
      <c r="AN27" s="267"/>
      <c r="AO27" s="268"/>
      <c r="AP27" s="360"/>
      <c r="AQ27" s="361"/>
      <c r="AR27" s="361"/>
      <c r="AS27" s="362"/>
      <c r="AT27" s="363" t="str">
        <f>IF(AK27="Rate only","",IF(AP27&lt;&gt;0,AK27*AP27,""))</f>
        <v/>
      </c>
      <c r="AU27" s="364"/>
      <c r="AV27" s="364"/>
      <c r="AW27" s="364"/>
      <c r="AX27" s="365"/>
      <c r="AY27" s="5"/>
    </row>
    <row r="28" spans="1:52" ht="12.75" x14ac:dyDescent="0.2">
      <c r="A28" s="4"/>
      <c r="B28" s="4"/>
      <c r="H28" s="5"/>
      <c r="I28" s="15"/>
      <c r="J28" s="576"/>
      <c r="K28" s="577"/>
      <c r="L28" s="578"/>
      <c r="M28" s="265"/>
      <c r="N28" s="258"/>
      <c r="O28" s="258"/>
      <c r="P28" s="258"/>
      <c r="Q28" s="258"/>
      <c r="R28" s="258"/>
      <c r="S28" s="258"/>
      <c r="T28" s="258"/>
      <c r="U28" s="258"/>
      <c r="V28" s="258"/>
      <c r="W28" s="258"/>
      <c r="X28" s="258"/>
      <c r="Y28" s="258"/>
      <c r="Z28" s="258"/>
      <c r="AA28" s="258"/>
      <c r="AB28" s="258"/>
      <c r="AC28" s="258"/>
      <c r="AD28" s="258"/>
      <c r="AE28" s="259"/>
      <c r="AF28" s="266"/>
      <c r="AG28" s="267"/>
      <c r="AH28" s="267"/>
      <c r="AI28" s="267"/>
      <c r="AJ28" s="268"/>
      <c r="AK28" s="473"/>
      <c r="AL28" s="474"/>
      <c r="AM28" s="474"/>
      <c r="AN28" s="474"/>
      <c r="AO28" s="475"/>
      <c r="AP28" s="473"/>
      <c r="AQ28" s="474"/>
      <c r="AR28" s="474"/>
      <c r="AS28" s="475"/>
      <c r="AT28" s="482"/>
      <c r="AU28" s="483"/>
      <c r="AV28" s="483"/>
      <c r="AW28" s="483"/>
      <c r="AX28" s="484"/>
      <c r="AY28" s="5"/>
      <c r="AZ28" s="161"/>
    </row>
    <row r="29" spans="1:52" ht="117" customHeight="1" x14ac:dyDescent="0.2">
      <c r="A29" s="4"/>
      <c r="B29" s="4"/>
      <c r="H29" s="5"/>
      <c r="I29" s="15"/>
      <c r="J29" s="576">
        <v>1.6</v>
      </c>
      <c r="K29" s="577"/>
      <c r="L29" s="578"/>
      <c r="M29" s="265" t="s">
        <v>290</v>
      </c>
      <c r="N29" s="257"/>
      <c r="O29" s="257"/>
      <c r="P29" s="257"/>
      <c r="Q29" s="257"/>
      <c r="R29" s="257"/>
      <c r="S29" s="257"/>
      <c r="T29" s="257"/>
      <c r="U29" s="257"/>
      <c r="V29" s="257"/>
      <c r="W29" s="257"/>
      <c r="X29" s="257"/>
      <c r="Y29" s="257"/>
      <c r="Z29" s="257"/>
      <c r="AA29" s="257"/>
      <c r="AB29" s="257"/>
      <c r="AC29" s="257"/>
      <c r="AD29" s="257"/>
      <c r="AE29" s="560"/>
      <c r="AF29" s="266" t="s">
        <v>90</v>
      </c>
      <c r="AG29" s="267"/>
      <c r="AH29" s="267"/>
      <c r="AI29" s="267"/>
      <c r="AJ29" s="268"/>
      <c r="AK29" s="395">
        <v>40</v>
      </c>
      <c r="AL29" s="267"/>
      <c r="AM29" s="267"/>
      <c r="AN29" s="267"/>
      <c r="AO29" s="268"/>
      <c r="AP29" s="360"/>
      <c r="AQ29" s="361"/>
      <c r="AR29" s="361"/>
      <c r="AS29" s="362"/>
      <c r="AT29" s="363" t="str">
        <f>IF(AK29="Rate only","",IF(AP29&lt;&gt;0,AK29*AP29,""))</f>
        <v/>
      </c>
      <c r="AU29" s="364"/>
      <c r="AV29" s="364"/>
      <c r="AW29" s="364"/>
      <c r="AX29" s="365"/>
      <c r="AY29" s="5"/>
    </row>
    <row r="30" spans="1:52" ht="12.75" x14ac:dyDescent="0.2">
      <c r="A30" s="4"/>
      <c r="B30" s="4"/>
      <c r="H30" s="5"/>
      <c r="I30" s="15"/>
      <c r="J30" s="576"/>
      <c r="K30" s="577"/>
      <c r="L30" s="578"/>
      <c r="M30" s="265"/>
      <c r="N30" s="258"/>
      <c r="O30" s="258"/>
      <c r="P30" s="258"/>
      <c r="Q30" s="258"/>
      <c r="R30" s="258"/>
      <c r="S30" s="258"/>
      <c r="T30" s="258"/>
      <c r="U30" s="258"/>
      <c r="V30" s="258"/>
      <c r="W30" s="258"/>
      <c r="X30" s="258"/>
      <c r="Y30" s="258"/>
      <c r="Z30" s="258"/>
      <c r="AA30" s="258"/>
      <c r="AB30" s="258"/>
      <c r="AC30" s="258"/>
      <c r="AD30" s="258"/>
      <c r="AE30" s="259"/>
      <c r="AF30" s="266"/>
      <c r="AG30" s="267"/>
      <c r="AH30" s="267"/>
      <c r="AI30" s="267"/>
      <c r="AJ30" s="268"/>
      <c r="AK30" s="473"/>
      <c r="AL30" s="474"/>
      <c r="AM30" s="474"/>
      <c r="AN30" s="474"/>
      <c r="AO30" s="475"/>
      <c r="AP30" s="473"/>
      <c r="AQ30" s="474"/>
      <c r="AR30" s="474"/>
      <c r="AS30" s="475"/>
      <c r="AT30" s="482"/>
      <c r="AU30" s="483"/>
      <c r="AV30" s="483"/>
      <c r="AW30" s="483"/>
      <c r="AX30" s="484"/>
      <c r="AY30" s="5"/>
      <c r="AZ30" s="161"/>
    </row>
    <row r="31" spans="1:52" ht="12.75" x14ac:dyDescent="0.2">
      <c r="A31" s="4"/>
      <c r="B31" s="4"/>
      <c r="H31" s="5"/>
      <c r="I31" s="15"/>
      <c r="J31" s="221"/>
      <c r="K31" s="221"/>
      <c r="L31" s="221"/>
      <c r="M31" s="221" t="s">
        <v>114</v>
      </c>
      <c r="N31" s="221"/>
      <c r="O31" s="221"/>
      <c r="P31" s="221"/>
      <c r="Q31" s="221"/>
      <c r="R31" s="221"/>
      <c r="S31" s="221"/>
      <c r="T31" s="221"/>
      <c r="U31" s="221"/>
      <c r="V31" s="221"/>
      <c r="W31" s="221"/>
      <c r="X31" s="221"/>
      <c r="Y31" s="221"/>
      <c r="Z31" s="221"/>
      <c r="AA31" s="221"/>
      <c r="AB31" s="221"/>
      <c r="AC31" s="221"/>
      <c r="AD31" s="221"/>
      <c r="AE31" s="221"/>
      <c r="AF31" s="225"/>
      <c r="AG31" s="225"/>
      <c r="AH31" s="225"/>
      <c r="AI31" s="225"/>
      <c r="AJ31" s="225"/>
      <c r="AK31" s="226"/>
      <c r="AL31" s="226"/>
      <c r="AM31" s="226"/>
      <c r="AN31" s="226"/>
      <c r="AO31" s="226"/>
      <c r="AP31" s="227"/>
      <c r="AQ31" s="227"/>
      <c r="AR31" s="227"/>
      <c r="AS31" s="227"/>
      <c r="AT31" s="394">
        <f>SUM(AT15:AX30)</f>
        <v>0</v>
      </c>
      <c r="AU31" s="394"/>
      <c r="AV31" s="394"/>
      <c r="AW31" s="394"/>
      <c r="AX31" s="394"/>
      <c r="AY31" s="5"/>
      <c r="AZ31" s="161"/>
    </row>
    <row r="32" spans="1:52" ht="6" customHeight="1" x14ac:dyDescent="0.2">
      <c r="A32" s="4"/>
      <c r="B32" s="16"/>
      <c r="C32" s="17"/>
      <c r="D32" s="17"/>
      <c r="E32" s="17"/>
      <c r="F32" s="17"/>
      <c r="G32" s="17"/>
      <c r="H32" s="18"/>
      <c r="I32" s="33"/>
      <c r="J32" s="19"/>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2"/>
      <c r="AL32" s="22"/>
      <c r="AM32" s="22"/>
      <c r="AN32" s="22"/>
      <c r="AO32" s="22"/>
      <c r="AP32" s="21"/>
      <c r="AQ32" s="21"/>
      <c r="AR32" s="21"/>
      <c r="AS32" s="21"/>
      <c r="AT32" s="23"/>
      <c r="AU32" s="23"/>
      <c r="AV32" s="23"/>
      <c r="AW32" s="23"/>
      <c r="AX32" s="24"/>
      <c r="AY32" s="5"/>
    </row>
    <row r="33" spans="1:52" ht="4.5" customHeight="1" x14ac:dyDescent="0.2">
      <c r="A33" s="25"/>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8"/>
    </row>
    <row r="34" spans="1:52" s="2" customFormat="1" ht="4.5" customHeight="1" x14ac:dyDescent="0.2">
      <c r="A34" s="1"/>
      <c r="AY34" s="3"/>
    </row>
    <row r="35" spans="1:52" ht="22.5" customHeight="1" x14ac:dyDescent="0.2">
      <c r="A35" s="4"/>
      <c r="B35" s="296"/>
      <c r="C35" s="297"/>
      <c r="D35" s="297"/>
      <c r="E35" s="297"/>
      <c r="F35" s="297"/>
      <c r="G35" s="297"/>
      <c r="H35" s="297"/>
      <c r="I35" s="297"/>
      <c r="J35" s="297"/>
      <c r="K35" s="297"/>
      <c r="L35" s="297"/>
      <c r="M35" s="297"/>
      <c r="N35" s="297"/>
      <c r="O35" s="297"/>
      <c r="P35" s="297"/>
      <c r="Q35" s="297"/>
      <c r="R35" s="297"/>
      <c r="S35" s="297"/>
      <c r="T35" s="297"/>
      <c r="U35" s="298"/>
      <c r="V35" s="231" t="s">
        <v>0</v>
      </c>
      <c r="W35" s="232"/>
      <c r="X35" s="232"/>
      <c r="Y35" s="232"/>
      <c r="Z35" s="232"/>
      <c r="AA35" s="232"/>
      <c r="AB35" s="232"/>
      <c r="AC35" s="233"/>
      <c r="AD35" s="308" t="str">
        <f>$AD$2</f>
        <v>Development of Ro-Ro Yard at GPPL</v>
      </c>
      <c r="AE35" s="309"/>
      <c r="AF35" s="309"/>
      <c r="AG35" s="309"/>
      <c r="AH35" s="309"/>
      <c r="AI35" s="309"/>
      <c r="AJ35" s="309"/>
      <c r="AK35" s="309"/>
      <c r="AL35" s="309"/>
      <c r="AM35" s="309"/>
      <c r="AN35" s="309"/>
      <c r="AO35" s="309"/>
      <c r="AP35" s="309"/>
      <c r="AQ35" s="309"/>
      <c r="AR35" s="309"/>
      <c r="AS35" s="309"/>
      <c r="AT35" s="310"/>
      <c r="AU35" s="293" t="s">
        <v>1</v>
      </c>
      <c r="AV35" s="294"/>
      <c r="AW35" s="294"/>
      <c r="AX35" s="295"/>
      <c r="AY35" s="5"/>
    </row>
    <row r="36" spans="1:52" ht="12.75" customHeight="1" x14ac:dyDescent="0.2">
      <c r="A36" s="4"/>
      <c r="B36" s="299"/>
      <c r="C36" s="300"/>
      <c r="D36" s="300"/>
      <c r="E36" s="300"/>
      <c r="F36" s="300"/>
      <c r="G36" s="300"/>
      <c r="H36" s="300"/>
      <c r="I36" s="300"/>
      <c r="J36" s="300"/>
      <c r="K36" s="300"/>
      <c r="L36" s="300"/>
      <c r="M36" s="300"/>
      <c r="N36" s="300"/>
      <c r="O36" s="300"/>
      <c r="P36" s="300"/>
      <c r="Q36" s="300"/>
      <c r="R36" s="300"/>
      <c r="S36" s="300"/>
      <c r="T36" s="300"/>
      <c r="U36" s="301"/>
      <c r="V36" s="231" t="s">
        <v>2</v>
      </c>
      <c r="W36" s="232"/>
      <c r="X36" s="232"/>
      <c r="Y36" s="232"/>
      <c r="Z36" s="232"/>
      <c r="AA36" s="232"/>
      <c r="AB36" s="232"/>
      <c r="AC36" s="233"/>
      <c r="AD36" s="311" t="str">
        <f>$AD$3</f>
        <v>BMTI 1383</v>
      </c>
      <c r="AE36" s="312"/>
      <c r="AF36" s="312"/>
      <c r="AG36" s="312"/>
      <c r="AH36" s="312"/>
      <c r="AI36" s="312"/>
      <c r="AJ36" s="312"/>
      <c r="AK36" s="312"/>
      <c r="AL36" s="312"/>
      <c r="AM36" s="312"/>
      <c r="AN36" s="312"/>
      <c r="AO36" s="312"/>
      <c r="AP36" s="312"/>
      <c r="AQ36" s="312"/>
      <c r="AR36" s="312"/>
      <c r="AS36" s="312"/>
      <c r="AT36" s="313"/>
      <c r="AU36" s="314">
        <f>AU3+1</f>
        <v>11</v>
      </c>
      <c r="AV36" s="315"/>
      <c r="AW36" s="315"/>
      <c r="AX36" s="316"/>
      <c r="AY36" s="5"/>
    </row>
    <row r="37" spans="1:52" ht="12.75" customHeight="1" x14ac:dyDescent="0.2">
      <c r="A37" s="4"/>
      <c r="B37" s="231" t="s">
        <v>3</v>
      </c>
      <c r="C37" s="232"/>
      <c r="D37" s="232"/>
      <c r="E37" s="232"/>
      <c r="F37" s="232"/>
      <c r="G37" s="232"/>
      <c r="H37" s="233"/>
      <c r="I37" s="231" t="s">
        <v>4</v>
      </c>
      <c r="J37" s="232"/>
      <c r="K37" s="232"/>
      <c r="L37" s="232"/>
      <c r="M37" s="232"/>
      <c r="N37" s="232"/>
      <c r="O37" s="232"/>
      <c r="P37" s="232"/>
      <c r="Q37" s="232"/>
      <c r="R37" s="232"/>
      <c r="S37" s="232"/>
      <c r="T37" s="232"/>
      <c r="U37" s="233"/>
      <c r="V37" s="317" t="s">
        <v>5</v>
      </c>
      <c r="W37" s="318"/>
      <c r="X37" s="318"/>
      <c r="Y37" s="318"/>
      <c r="Z37" s="318"/>
      <c r="AA37" s="318"/>
      <c r="AB37" s="318"/>
      <c r="AC37" s="319"/>
      <c r="AD37" s="323" t="str">
        <f>$AD$4</f>
        <v>Volume-3, Part-2, Bill of Quantities</v>
      </c>
      <c r="AE37" s="324"/>
      <c r="AF37" s="324"/>
      <c r="AG37" s="324"/>
      <c r="AH37" s="324"/>
      <c r="AI37" s="324"/>
      <c r="AJ37" s="324"/>
      <c r="AK37" s="324"/>
      <c r="AL37" s="324"/>
      <c r="AM37" s="324"/>
      <c r="AN37" s="324"/>
      <c r="AO37" s="324"/>
      <c r="AP37" s="324"/>
      <c r="AQ37" s="324"/>
      <c r="AR37" s="324"/>
      <c r="AS37" s="324"/>
      <c r="AT37" s="325"/>
      <c r="AU37" s="329"/>
      <c r="AV37" s="330"/>
      <c r="AW37" s="330"/>
      <c r="AX37" s="331"/>
      <c r="AY37" s="5"/>
    </row>
    <row r="38" spans="1:52" ht="12.75" customHeight="1" x14ac:dyDescent="0.2">
      <c r="A38" s="4"/>
      <c r="B38" s="231" t="s">
        <v>6</v>
      </c>
      <c r="C38" s="232"/>
      <c r="D38" s="232"/>
      <c r="E38" s="232"/>
      <c r="F38" s="232"/>
      <c r="G38" s="232"/>
      <c r="H38" s="233"/>
      <c r="I38" s="231" t="s">
        <v>281</v>
      </c>
      <c r="J38" s="232"/>
      <c r="K38" s="232"/>
      <c r="L38" s="232"/>
      <c r="M38" s="232"/>
      <c r="N38" s="232"/>
      <c r="O38" s="232"/>
      <c r="P38" s="232"/>
      <c r="Q38" s="232"/>
      <c r="R38" s="232"/>
      <c r="S38" s="232"/>
      <c r="T38" s="232"/>
      <c r="U38" s="233"/>
      <c r="V38" s="320"/>
      <c r="W38" s="321"/>
      <c r="X38" s="321"/>
      <c r="Y38" s="321"/>
      <c r="Z38" s="321"/>
      <c r="AA38" s="321"/>
      <c r="AB38" s="321"/>
      <c r="AC38" s="322"/>
      <c r="AD38" s="326"/>
      <c r="AE38" s="327"/>
      <c r="AF38" s="327"/>
      <c r="AG38" s="327"/>
      <c r="AH38" s="327"/>
      <c r="AI38" s="327"/>
      <c r="AJ38" s="327"/>
      <c r="AK38" s="327"/>
      <c r="AL38" s="327"/>
      <c r="AM38" s="327"/>
      <c r="AN38" s="327"/>
      <c r="AO38" s="327"/>
      <c r="AP38" s="327"/>
      <c r="AQ38" s="327"/>
      <c r="AR38" s="327"/>
      <c r="AS38" s="327"/>
      <c r="AT38" s="328"/>
      <c r="AU38" s="332"/>
      <c r="AV38" s="333"/>
      <c r="AW38" s="333"/>
      <c r="AX38" s="334"/>
      <c r="AY38" s="5"/>
    </row>
    <row r="39" spans="1:52" ht="12.75" customHeight="1" x14ac:dyDescent="0.2">
      <c r="A39" s="4"/>
      <c r="B39" s="231" t="s">
        <v>7</v>
      </c>
      <c r="C39" s="232"/>
      <c r="D39" s="232"/>
      <c r="E39" s="232"/>
      <c r="F39" s="232"/>
      <c r="G39" s="232"/>
      <c r="H39" s="233"/>
      <c r="I39" s="246">
        <v>0</v>
      </c>
      <c r="J39" s="247"/>
      <c r="K39" s="247"/>
      <c r="L39" s="247"/>
      <c r="M39" s="248"/>
      <c r="N39" s="246" t="s">
        <v>8</v>
      </c>
      <c r="O39" s="247"/>
      <c r="P39" s="247"/>
      <c r="Q39" s="248"/>
      <c r="R39" s="246">
        <v>1</v>
      </c>
      <c r="S39" s="247"/>
      <c r="T39" s="247"/>
      <c r="U39" s="248"/>
      <c r="V39" s="246" t="s">
        <v>8</v>
      </c>
      <c r="W39" s="247"/>
      <c r="X39" s="247"/>
      <c r="Y39" s="248"/>
      <c r="Z39" s="246">
        <v>2</v>
      </c>
      <c r="AA39" s="247"/>
      <c r="AB39" s="247"/>
      <c r="AC39" s="248"/>
      <c r="AD39" s="246" t="s">
        <v>8</v>
      </c>
      <c r="AE39" s="247"/>
      <c r="AF39" s="247"/>
      <c r="AG39" s="248"/>
      <c r="AH39" s="287">
        <v>3</v>
      </c>
      <c r="AI39" s="287"/>
      <c r="AJ39" s="287"/>
      <c r="AK39" s="287"/>
      <c r="AL39" s="287"/>
      <c r="AM39" s="287" t="s">
        <v>8</v>
      </c>
      <c r="AN39" s="287"/>
      <c r="AO39" s="287"/>
      <c r="AP39" s="287"/>
      <c r="AQ39" s="287">
        <v>4</v>
      </c>
      <c r="AR39" s="287"/>
      <c r="AS39" s="287"/>
      <c r="AT39" s="287"/>
      <c r="AU39" s="246" t="s">
        <v>8</v>
      </c>
      <c r="AV39" s="247"/>
      <c r="AW39" s="247"/>
      <c r="AX39" s="248"/>
      <c r="AY39" s="5"/>
    </row>
    <row r="40" spans="1:52" ht="12.75" customHeight="1" x14ac:dyDescent="0.2">
      <c r="A40" s="4"/>
      <c r="B40" s="231" t="s">
        <v>9</v>
      </c>
      <c r="C40" s="232"/>
      <c r="D40" s="232"/>
      <c r="E40" s="232"/>
      <c r="F40" s="232"/>
      <c r="G40" s="232"/>
      <c r="H40" s="233"/>
      <c r="I40" s="246" t="s">
        <v>282</v>
      </c>
      <c r="J40" s="247"/>
      <c r="K40" s="247"/>
      <c r="L40" s="247"/>
      <c r="M40" s="248"/>
      <c r="N40" s="564">
        <f>$N$7</f>
        <v>43194</v>
      </c>
      <c r="O40" s="565"/>
      <c r="P40" s="565"/>
      <c r="Q40" s="566"/>
      <c r="R40" s="246"/>
      <c r="S40" s="247"/>
      <c r="T40" s="247"/>
      <c r="U40" s="248"/>
      <c r="V40" s="281"/>
      <c r="W40" s="282"/>
      <c r="X40" s="282"/>
      <c r="Y40" s="283"/>
      <c r="Z40" s="246"/>
      <c r="AA40" s="247"/>
      <c r="AB40" s="247"/>
      <c r="AC40" s="248"/>
      <c r="AD40" s="281"/>
      <c r="AE40" s="282"/>
      <c r="AF40" s="282"/>
      <c r="AG40" s="283"/>
      <c r="AH40" s="287"/>
      <c r="AI40" s="287"/>
      <c r="AJ40" s="287"/>
      <c r="AK40" s="287"/>
      <c r="AL40" s="287"/>
      <c r="AM40" s="287"/>
      <c r="AN40" s="287"/>
      <c r="AO40" s="287"/>
      <c r="AP40" s="287"/>
      <c r="AQ40" s="287"/>
      <c r="AR40" s="287"/>
      <c r="AS40" s="287"/>
      <c r="AT40" s="287"/>
      <c r="AU40" s="246"/>
      <c r="AV40" s="247"/>
      <c r="AW40" s="247"/>
      <c r="AX40" s="248"/>
      <c r="AY40" s="5"/>
    </row>
    <row r="41" spans="1:52" ht="12.75" customHeight="1" x14ac:dyDescent="0.2">
      <c r="A41" s="4"/>
      <c r="B41" s="231" t="s">
        <v>10</v>
      </c>
      <c r="C41" s="232"/>
      <c r="D41" s="232"/>
      <c r="E41" s="232"/>
      <c r="F41" s="232"/>
      <c r="G41" s="232"/>
      <c r="H41" s="233"/>
      <c r="I41" s="246" t="s">
        <v>283</v>
      </c>
      <c r="J41" s="247"/>
      <c r="K41" s="247"/>
      <c r="L41" s="247"/>
      <c r="M41" s="248"/>
      <c r="N41" s="564">
        <f>$N$8</f>
        <v>43224</v>
      </c>
      <c r="O41" s="565"/>
      <c r="P41" s="565"/>
      <c r="Q41" s="566"/>
      <c r="R41" s="246"/>
      <c r="S41" s="247"/>
      <c r="T41" s="247"/>
      <c r="U41" s="248"/>
      <c r="V41" s="281"/>
      <c r="W41" s="282"/>
      <c r="X41" s="282"/>
      <c r="Y41" s="283"/>
      <c r="Z41" s="246"/>
      <c r="AA41" s="247"/>
      <c r="AB41" s="247"/>
      <c r="AC41" s="248"/>
      <c r="AD41" s="281"/>
      <c r="AE41" s="282"/>
      <c r="AF41" s="282"/>
      <c r="AG41" s="283"/>
      <c r="AH41" s="287"/>
      <c r="AI41" s="287"/>
      <c r="AJ41" s="287"/>
      <c r="AK41" s="287"/>
      <c r="AL41" s="287"/>
      <c r="AM41" s="287"/>
      <c r="AN41" s="287"/>
      <c r="AO41" s="287"/>
      <c r="AP41" s="287"/>
      <c r="AQ41" s="287"/>
      <c r="AR41" s="287"/>
      <c r="AS41" s="287"/>
      <c r="AT41" s="287"/>
      <c r="AU41" s="246"/>
      <c r="AV41" s="247"/>
      <c r="AW41" s="247"/>
      <c r="AX41" s="248"/>
      <c r="AY41" s="5"/>
    </row>
    <row r="42" spans="1:52" ht="12.75" customHeight="1" x14ac:dyDescent="0.2">
      <c r="A42" s="4"/>
      <c r="B42" s="317" t="s">
        <v>11</v>
      </c>
      <c r="C42" s="232"/>
      <c r="D42" s="232"/>
      <c r="E42" s="232"/>
      <c r="F42" s="232"/>
      <c r="G42" s="232"/>
      <c r="H42" s="233"/>
      <c r="I42" s="246" t="s">
        <v>284</v>
      </c>
      <c r="J42" s="247"/>
      <c r="K42" s="247"/>
      <c r="L42" s="247"/>
      <c r="M42" s="248"/>
      <c r="N42" s="564">
        <f>$N$9</f>
        <v>43224</v>
      </c>
      <c r="O42" s="565"/>
      <c r="P42" s="565"/>
      <c r="Q42" s="566"/>
      <c r="R42" s="246"/>
      <c r="S42" s="247"/>
      <c r="T42" s="247"/>
      <c r="U42" s="248"/>
      <c r="V42" s="281"/>
      <c r="W42" s="282"/>
      <c r="X42" s="282"/>
      <c r="Y42" s="283"/>
      <c r="Z42" s="246"/>
      <c r="AA42" s="247"/>
      <c r="AB42" s="247"/>
      <c r="AC42" s="248"/>
      <c r="AD42" s="281"/>
      <c r="AE42" s="282"/>
      <c r="AF42" s="282"/>
      <c r="AG42" s="283"/>
      <c r="AH42" s="287"/>
      <c r="AI42" s="287"/>
      <c r="AJ42" s="287"/>
      <c r="AK42" s="287"/>
      <c r="AL42" s="287"/>
      <c r="AM42" s="287"/>
      <c r="AN42" s="287"/>
      <c r="AO42" s="287"/>
      <c r="AP42" s="287"/>
      <c r="AQ42" s="287"/>
      <c r="AR42" s="287"/>
      <c r="AS42" s="287"/>
      <c r="AT42" s="287"/>
      <c r="AU42" s="246"/>
      <c r="AV42" s="247"/>
      <c r="AW42" s="247"/>
      <c r="AX42" s="248"/>
      <c r="AY42" s="5"/>
    </row>
    <row r="43" spans="1:52" ht="4.5" customHeight="1" x14ac:dyDescent="0.2">
      <c r="A43" s="4"/>
      <c r="B43" s="26"/>
      <c r="C43" s="27"/>
      <c r="D43" s="27"/>
      <c r="E43" s="27"/>
      <c r="F43" s="27"/>
      <c r="G43" s="27"/>
      <c r="H43" s="5"/>
      <c r="I43" s="28"/>
      <c r="J43" s="61"/>
      <c r="AG43" s="14"/>
      <c r="AH43" s="14"/>
      <c r="AY43" s="5"/>
    </row>
    <row r="44" spans="1:52" ht="15.75" customHeight="1" x14ac:dyDescent="0.2">
      <c r="A44" s="4"/>
      <c r="B44" s="10"/>
      <c r="C44" s="29"/>
      <c r="D44" s="29"/>
      <c r="E44" s="29"/>
      <c r="F44" s="29"/>
      <c r="G44" s="29"/>
      <c r="H44" s="30"/>
      <c r="I44" s="31"/>
      <c r="J44" s="225" t="s">
        <v>13</v>
      </c>
      <c r="K44" s="225"/>
      <c r="L44" s="225"/>
      <c r="M44" s="225" t="s">
        <v>14</v>
      </c>
      <c r="N44" s="225"/>
      <c r="O44" s="225"/>
      <c r="P44" s="225"/>
      <c r="Q44" s="225"/>
      <c r="R44" s="225"/>
      <c r="S44" s="225"/>
      <c r="T44" s="225"/>
      <c r="U44" s="225"/>
      <c r="V44" s="225"/>
      <c r="W44" s="225"/>
      <c r="X44" s="225"/>
      <c r="Y44" s="225"/>
      <c r="Z44" s="225"/>
      <c r="AA44" s="225"/>
      <c r="AB44" s="225"/>
      <c r="AC44" s="225"/>
      <c r="AD44" s="225"/>
      <c r="AE44" s="225"/>
      <c r="AF44" s="225" t="s">
        <v>15</v>
      </c>
      <c r="AG44" s="225"/>
      <c r="AH44" s="225"/>
      <c r="AI44" s="225"/>
      <c r="AJ44" s="225"/>
      <c r="AK44" s="275" t="s">
        <v>16</v>
      </c>
      <c r="AL44" s="276"/>
      <c r="AM44" s="276"/>
      <c r="AN44" s="276"/>
      <c r="AO44" s="277"/>
      <c r="AP44" s="275" t="s">
        <v>17</v>
      </c>
      <c r="AQ44" s="276"/>
      <c r="AR44" s="276"/>
      <c r="AS44" s="277"/>
      <c r="AT44" s="225" t="s">
        <v>18</v>
      </c>
      <c r="AU44" s="225"/>
      <c r="AV44" s="225"/>
      <c r="AW44" s="225"/>
      <c r="AX44" s="225"/>
      <c r="AY44" s="5"/>
    </row>
    <row r="45" spans="1:52" ht="12.75" x14ac:dyDescent="0.2">
      <c r="A45" s="4"/>
      <c r="B45" s="4"/>
      <c r="H45" s="5"/>
      <c r="I45" s="15"/>
      <c r="J45" s="225"/>
      <c r="K45" s="225"/>
      <c r="L45" s="225"/>
      <c r="M45" s="225"/>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78"/>
      <c r="AL45" s="279"/>
      <c r="AM45" s="279"/>
      <c r="AN45" s="279"/>
      <c r="AO45" s="280"/>
      <c r="AP45" s="278"/>
      <c r="AQ45" s="279"/>
      <c r="AR45" s="279"/>
      <c r="AS45" s="280"/>
      <c r="AT45" s="225"/>
      <c r="AU45" s="225"/>
      <c r="AV45" s="225"/>
      <c r="AW45" s="225"/>
      <c r="AX45" s="225"/>
      <c r="AY45" s="5"/>
    </row>
    <row r="46" spans="1:52" ht="189" customHeight="1" x14ac:dyDescent="0.2">
      <c r="A46" s="4"/>
      <c r="B46" s="4"/>
      <c r="H46" s="5"/>
      <c r="I46" s="15"/>
      <c r="J46" s="576">
        <v>1.7</v>
      </c>
      <c r="K46" s="577"/>
      <c r="L46" s="578"/>
      <c r="M46" s="265" t="s">
        <v>291</v>
      </c>
      <c r="N46" s="257"/>
      <c r="O46" s="257"/>
      <c r="P46" s="257"/>
      <c r="Q46" s="257"/>
      <c r="R46" s="257"/>
      <c r="S46" s="257"/>
      <c r="T46" s="257"/>
      <c r="U46" s="257"/>
      <c r="V46" s="257"/>
      <c r="W46" s="257"/>
      <c r="X46" s="257"/>
      <c r="Y46" s="257"/>
      <c r="Z46" s="257"/>
      <c r="AA46" s="257"/>
      <c r="AB46" s="257"/>
      <c r="AC46" s="257"/>
      <c r="AD46" s="257"/>
      <c r="AE46" s="560"/>
      <c r="AF46" s="266" t="s">
        <v>90</v>
      </c>
      <c r="AG46" s="267"/>
      <c r="AH46" s="267"/>
      <c r="AI46" s="267"/>
      <c r="AJ46" s="268"/>
      <c r="AK46" s="395">
        <v>20</v>
      </c>
      <c r="AL46" s="267"/>
      <c r="AM46" s="267"/>
      <c r="AN46" s="267"/>
      <c r="AO46" s="268"/>
      <c r="AP46" s="360"/>
      <c r="AQ46" s="361"/>
      <c r="AR46" s="361"/>
      <c r="AS46" s="362"/>
      <c r="AT46" s="363" t="str">
        <f>IF(AK46="Rate only","",IF(AP46&lt;&gt;0,AK46*AP46,""))</f>
        <v/>
      </c>
      <c r="AU46" s="364"/>
      <c r="AV46" s="364"/>
      <c r="AW46" s="364"/>
      <c r="AX46" s="365"/>
      <c r="AY46" s="5"/>
    </row>
    <row r="47" spans="1:52" ht="12.75" x14ac:dyDescent="0.2">
      <c r="A47" s="4"/>
      <c r="B47" s="4"/>
      <c r="H47" s="5"/>
      <c r="I47" s="15"/>
      <c r="J47" s="576"/>
      <c r="K47" s="577"/>
      <c r="L47" s="578"/>
      <c r="M47" s="265"/>
      <c r="N47" s="258"/>
      <c r="O47" s="258"/>
      <c r="P47" s="258"/>
      <c r="Q47" s="258"/>
      <c r="R47" s="258"/>
      <c r="S47" s="258"/>
      <c r="T47" s="258"/>
      <c r="U47" s="258"/>
      <c r="V47" s="258"/>
      <c r="W47" s="258"/>
      <c r="X47" s="258"/>
      <c r="Y47" s="258"/>
      <c r="Z47" s="258"/>
      <c r="AA47" s="258"/>
      <c r="AB47" s="258"/>
      <c r="AC47" s="258"/>
      <c r="AD47" s="258"/>
      <c r="AE47" s="259"/>
      <c r="AF47" s="266"/>
      <c r="AG47" s="267"/>
      <c r="AH47" s="267"/>
      <c r="AI47" s="267"/>
      <c r="AJ47" s="268"/>
      <c r="AK47" s="473"/>
      <c r="AL47" s="474"/>
      <c r="AM47" s="474"/>
      <c r="AN47" s="474"/>
      <c r="AO47" s="475"/>
      <c r="AP47" s="473"/>
      <c r="AQ47" s="474"/>
      <c r="AR47" s="474"/>
      <c r="AS47" s="475"/>
      <c r="AT47" s="482"/>
      <c r="AU47" s="483"/>
      <c r="AV47" s="483"/>
      <c r="AW47" s="483"/>
      <c r="AX47" s="484"/>
      <c r="AY47" s="5"/>
      <c r="AZ47" s="161"/>
    </row>
    <row r="48" spans="1:52" ht="87.75" customHeight="1" x14ac:dyDescent="0.2">
      <c r="A48" s="4"/>
      <c r="B48" s="4"/>
      <c r="H48" s="5"/>
      <c r="I48" s="15"/>
      <c r="J48" s="576">
        <v>1.8</v>
      </c>
      <c r="K48" s="577"/>
      <c r="L48" s="578"/>
      <c r="M48" s="265" t="s">
        <v>292</v>
      </c>
      <c r="N48" s="257"/>
      <c r="O48" s="257"/>
      <c r="P48" s="257"/>
      <c r="Q48" s="257"/>
      <c r="R48" s="257"/>
      <c r="S48" s="257"/>
      <c r="T48" s="257"/>
      <c r="U48" s="257"/>
      <c r="V48" s="257"/>
      <c r="W48" s="257"/>
      <c r="X48" s="257"/>
      <c r="Y48" s="257"/>
      <c r="Z48" s="257"/>
      <c r="AA48" s="257"/>
      <c r="AB48" s="257"/>
      <c r="AC48" s="257"/>
      <c r="AD48" s="257"/>
      <c r="AE48" s="560"/>
      <c r="AF48" s="266" t="s">
        <v>90</v>
      </c>
      <c r="AG48" s="267"/>
      <c r="AH48" s="267"/>
      <c r="AI48" s="267"/>
      <c r="AJ48" s="268"/>
      <c r="AK48" s="395">
        <v>20</v>
      </c>
      <c r="AL48" s="267"/>
      <c r="AM48" s="267"/>
      <c r="AN48" s="267"/>
      <c r="AO48" s="268"/>
      <c r="AP48" s="360"/>
      <c r="AQ48" s="361"/>
      <c r="AR48" s="361"/>
      <c r="AS48" s="362"/>
      <c r="AT48" s="363" t="str">
        <f>IF(AK48="Rate only","",IF(AP48&lt;&gt;0,AK48*AP48,""))</f>
        <v/>
      </c>
      <c r="AU48" s="364"/>
      <c r="AV48" s="364"/>
      <c r="AW48" s="364"/>
      <c r="AX48" s="365"/>
      <c r="AY48" s="5"/>
    </row>
    <row r="49" spans="1:52" ht="12.75" x14ac:dyDescent="0.2">
      <c r="A49" s="4"/>
      <c r="B49" s="4"/>
      <c r="H49" s="5"/>
      <c r="I49" s="15"/>
      <c r="J49" s="576"/>
      <c r="K49" s="577"/>
      <c r="L49" s="578"/>
      <c r="M49" s="265"/>
      <c r="N49" s="258"/>
      <c r="O49" s="258"/>
      <c r="P49" s="258"/>
      <c r="Q49" s="258"/>
      <c r="R49" s="258"/>
      <c r="S49" s="258"/>
      <c r="T49" s="258"/>
      <c r="U49" s="258"/>
      <c r="V49" s="258"/>
      <c r="W49" s="258"/>
      <c r="X49" s="258"/>
      <c r="Y49" s="258"/>
      <c r="Z49" s="258"/>
      <c r="AA49" s="258"/>
      <c r="AB49" s="258"/>
      <c r="AC49" s="258"/>
      <c r="AD49" s="258"/>
      <c r="AE49" s="259"/>
      <c r="AF49" s="266"/>
      <c r="AG49" s="267"/>
      <c r="AH49" s="267"/>
      <c r="AI49" s="267"/>
      <c r="AJ49" s="268"/>
      <c r="AK49" s="473"/>
      <c r="AL49" s="474"/>
      <c r="AM49" s="474"/>
      <c r="AN49" s="474"/>
      <c r="AO49" s="475"/>
      <c r="AP49" s="473"/>
      <c r="AQ49" s="474"/>
      <c r="AR49" s="474"/>
      <c r="AS49" s="475"/>
      <c r="AT49" s="482"/>
      <c r="AU49" s="483"/>
      <c r="AV49" s="483"/>
      <c r="AW49" s="483"/>
      <c r="AX49" s="484"/>
      <c r="AY49" s="5"/>
      <c r="AZ49" s="161"/>
    </row>
    <row r="50" spans="1:52" ht="67.900000000000006" customHeight="1" x14ac:dyDescent="0.2">
      <c r="A50" s="4"/>
      <c r="B50" s="4"/>
      <c r="H50" s="5"/>
      <c r="I50" s="15"/>
      <c r="J50" s="576">
        <v>1.9</v>
      </c>
      <c r="K50" s="577"/>
      <c r="L50" s="578"/>
      <c r="M50" s="265" t="s">
        <v>293</v>
      </c>
      <c r="N50" s="257"/>
      <c r="O50" s="257"/>
      <c r="P50" s="257"/>
      <c r="Q50" s="257"/>
      <c r="R50" s="257"/>
      <c r="S50" s="257"/>
      <c r="T50" s="257"/>
      <c r="U50" s="257"/>
      <c r="V50" s="257"/>
      <c r="W50" s="257"/>
      <c r="X50" s="257"/>
      <c r="Y50" s="257"/>
      <c r="Z50" s="257"/>
      <c r="AA50" s="257"/>
      <c r="AB50" s="257"/>
      <c r="AC50" s="257"/>
      <c r="AD50" s="257"/>
      <c r="AE50" s="560"/>
      <c r="AF50" s="266"/>
      <c r="AG50" s="267"/>
      <c r="AH50" s="267"/>
      <c r="AI50" s="267"/>
      <c r="AJ50" s="268"/>
      <c r="AK50" s="395"/>
      <c r="AL50" s="267"/>
      <c r="AM50" s="267"/>
      <c r="AN50" s="267"/>
      <c r="AO50" s="268"/>
      <c r="AP50" s="360"/>
      <c r="AQ50" s="361"/>
      <c r="AR50" s="361"/>
      <c r="AS50" s="362"/>
      <c r="AT50" s="363"/>
      <c r="AU50" s="364"/>
      <c r="AV50" s="364"/>
      <c r="AW50" s="364"/>
      <c r="AX50" s="365"/>
      <c r="AY50" s="5"/>
    </row>
    <row r="51" spans="1:52" ht="21.75" customHeight="1" x14ac:dyDescent="0.2">
      <c r="A51" s="4"/>
      <c r="B51" s="4"/>
      <c r="H51" s="5"/>
      <c r="I51" s="15"/>
      <c r="J51" s="576"/>
      <c r="K51" s="577"/>
      <c r="L51" s="578"/>
      <c r="M51" s="356" t="s">
        <v>294</v>
      </c>
      <c r="N51" s="255"/>
      <c r="O51" s="255"/>
      <c r="P51" s="255"/>
      <c r="Q51" s="255"/>
      <c r="R51" s="255"/>
      <c r="S51" s="255"/>
      <c r="T51" s="255"/>
      <c r="U51" s="255"/>
      <c r="V51" s="255"/>
      <c r="W51" s="255"/>
      <c r="X51" s="255"/>
      <c r="Y51" s="255"/>
      <c r="Z51" s="255"/>
      <c r="AA51" s="255"/>
      <c r="AB51" s="255"/>
      <c r="AC51" s="255"/>
      <c r="AD51" s="255"/>
      <c r="AE51" s="256"/>
      <c r="AF51" s="266" t="s">
        <v>90</v>
      </c>
      <c r="AG51" s="267"/>
      <c r="AH51" s="267"/>
      <c r="AI51" s="267"/>
      <c r="AJ51" s="268"/>
      <c r="AK51" s="395">
        <v>2</v>
      </c>
      <c r="AL51" s="267"/>
      <c r="AM51" s="267"/>
      <c r="AN51" s="267"/>
      <c r="AO51" s="268"/>
      <c r="AP51" s="360"/>
      <c r="AQ51" s="361"/>
      <c r="AR51" s="361"/>
      <c r="AS51" s="362"/>
      <c r="AT51" s="363" t="str">
        <f>IF(AK51="Rate only","",IF(AP51&lt;&gt;0,AK51*AP51,""))</f>
        <v/>
      </c>
      <c r="AU51" s="364"/>
      <c r="AV51" s="364"/>
      <c r="AW51" s="364"/>
      <c r="AX51" s="365"/>
      <c r="AY51" s="5"/>
      <c r="AZ51" s="161"/>
    </row>
    <row r="52" spans="1:52" ht="12.75" x14ac:dyDescent="0.2">
      <c r="A52" s="4"/>
      <c r="B52" s="4"/>
      <c r="H52" s="5"/>
      <c r="I52" s="15"/>
      <c r="J52" s="579">
        <v>1.1000000000000001</v>
      </c>
      <c r="K52" s="580"/>
      <c r="L52" s="581"/>
      <c r="M52" s="366" t="s">
        <v>87</v>
      </c>
      <c r="N52" s="307"/>
      <c r="O52" s="307"/>
      <c r="P52" s="307"/>
      <c r="Q52" s="307"/>
      <c r="R52" s="307"/>
      <c r="S52" s="307"/>
      <c r="T52" s="307"/>
      <c r="U52" s="307"/>
      <c r="V52" s="307"/>
      <c r="W52" s="307"/>
      <c r="X52" s="307"/>
      <c r="Y52" s="307"/>
      <c r="Z52" s="307"/>
      <c r="AA52" s="307"/>
      <c r="AB52" s="307"/>
      <c r="AC52" s="307"/>
      <c r="AD52" s="307"/>
      <c r="AE52" s="307"/>
      <c r="AF52" s="275"/>
      <c r="AG52" s="276"/>
      <c r="AH52" s="276"/>
      <c r="AI52" s="276"/>
      <c r="AJ52" s="277"/>
      <c r="AK52" s="374"/>
      <c r="AL52" s="375"/>
      <c r="AM52" s="375"/>
      <c r="AN52" s="375"/>
      <c r="AO52" s="376"/>
      <c r="AP52" s="249"/>
      <c r="AQ52" s="249"/>
      <c r="AR52" s="249"/>
      <c r="AS52" s="249"/>
      <c r="AT52" s="506"/>
      <c r="AU52" s="506"/>
      <c r="AV52" s="506"/>
      <c r="AW52" s="506"/>
      <c r="AX52" s="506"/>
      <c r="AY52" s="5"/>
    </row>
    <row r="53" spans="1:52" ht="83.25" customHeight="1" x14ac:dyDescent="0.2">
      <c r="A53" s="4"/>
      <c r="B53" s="4"/>
      <c r="H53" s="5"/>
      <c r="I53" s="15"/>
      <c r="J53" s="240"/>
      <c r="K53" s="241"/>
      <c r="L53" s="242"/>
      <c r="M53" s="356" t="s">
        <v>89</v>
      </c>
      <c r="N53" s="254"/>
      <c r="O53" s="254"/>
      <c r="P53" s="254"/>
      <c r="Q53" s="254"/>
      <c r="R53" s="254"/>
      <c r="S53" s="254"/>
      <c r="T53" s="254"/>
      <c r="U53" s="254"/>
      <c r="V53" s="254"/>
      <c r="W53" s="254"/>
      <c r="X53" s="254"/>
      <c r="Y53" s="254"/>
      <c r="Z53" s="254"/>
      <c r="AA53" s="254"/>
      <c r="AB53" s="254"/>
      <c r="AC53" s="254"/>
      <c r="AD53" s="254"/>
      <c r="AE53" s="423"/>
      <c r="AF53" s="427" t="s">
        <v>73</v>
      </c>
      <c r="AG53" s="428"/>
      <c r="AH53" s="428"/>
      <c r="AI53" s="428"/>
      <c r="AJ53" s="429"/>
      <c r="AK53" s="417">
        <v>65</v>
      </c>
      <c r="AL53" s="418"/>
      <c r="AM53" s="418"/>
      <c r="AN53" s="418"/>
      <c r="AO53" s="419"/>
      <c r="AP53" s="249"/>
      <c r="AQ53" s="249"/>
      <c r="AR53" s="249"/>
      <c r="AS53" s="249"/>
      <c r="AT53" s="363" t="str">
        <f>IF(AK53="Rate only","",IF(AP53&lt;&gt;0,AK53*AP53,""))</f>
        <v/>
      </c>
      <c r="AU53" s="364"/>
      <c r="AV53" s="364"/>
      <c r="AW53" s="364"/>
      <c r="AX53" s="365"/>
      <c r="AY53" s="5"/>
    </row>
    <row r="54" spans="1:52" ht="12.75" x14ac:dyDescent="0.2">
      <c r="A54" s="4"/>
      <c r="B54" s="4"/>
      <c r="H54" s="5"/>
      <c r="I54" s="15"/>
      <c r="J54" s="221"/>
      <c r="K54" s="221"/>
      <c r="L54" s="221"/>
      <c r="M54" s="221" t="s">
        <v>114</v>
      </c>
      <c r="N54" s="221"/>
      <c r="O54" s="221"/>
      <c r="P54" s="221"/>
      <c r="Q54" s="221"/>
      <c r="R54" s="221"/>
      <c r="S54" s="221"/>
      <c r="T54" s="221"/>
      <c r="U54" s="221"/>
      <c r="V54" s="221"/>
      <c r="W54" s="221"/>
      <c r="X54" s="221"/>
      <c r="Y54" s="221"/>
      <c r="Z54" s="221"/>
      <c r="AA54" s="221"/>
      <c r="AB54" s="221"/>
      <c r="AC54" s="221"/>
      <c r="AD54" s="221"/>
      <c r="AE54" s="221"/>
      <c r="AF54" s="225"/>
      <c r="AG54" s="225"/>
      <c r="AH54" s="225"/>
      <c r="AI54" s="225"/>
      <c r="AJ54" s="225"/>
      <c r="AK54" s="226"/>
      <c r="AL54" s="226"/>
      <c r="AM54" s="226"/>
      <c r="AN54" s="226"/>
      <c r="AO54" s="226"/>
      <c r="AP54" s="227"/>
      <c r="AQ54" s="227"/>
      <c r="AR54" s="227"/>
      <c r="AS54" s="227"/>
      <c r="AT54" s="394">
        <f ca="1">SUM(AT46:AX54)</f>
        <v>0</v>
      </c>
      <c r="AU54" s="394"/>
      <c r="AV54" s="394"/>
      <c r="AW54" s="394"/>
      <c r="AX54" s="394"/>
      <c r="AY54" s="5"/>
      <c r="AZ54" s="161"/>
    </row>
    <row r="55" spans="1:52" ht="3.75" customHeight="1" x14ac:dyDescent="0.2">
      <c r="A55" s="4"/>
      <c r="B55" s="4"/>
      <c r="H55" s="5"/>
      <c r="I55" s="32"/>
      <c r="J55" s="554"/>
      <c r="K55" s="554"/>
      <c r="L55" s="554"/>
      <c r="M55" s="558"/>
      <c r="N55" s="558"/>
      <c r="O55" s="558"/>
      <c r="P55" s="558"/>
      <c r="Q55" s="558"/>
      <c r="R55" s="558"/>
      <c r="S55" s="558"/>
      <c r="T55" s="558"/>
      <c r="U55" s="558"/>
      <c r="V55" s="558"/>
      <c r="W55" s="558"/>
      <c r="X55" s="558"/>
      <c r="Y55" s="558"/>
      <c r="Z55" s="558"/>
      <c r="AA55" s="558"/>
      <c r="AB55" s="558"/>
      <c r="AC55" s="558"/>
      <c r="AD55" s="558"/>
      <c r="AE55" s="558"/>
      <c r="AF55" s="554"/>
      <c r="AG55" s="554"/>
      <c r="AH55" s="554"/>
      <c r="AI55" s="554"/>
      <c r="AJ55" s="554"/>
      <c r="AK55" s="397"/>
      <c r="AL55" s="397"/>
      <c r="AM55" s="397"/>
      <c r="AN55" s="397"/>
      <c r="AO55" s="397"/>
      <c r="AP55" s="554"/>
      <c r="AQ55" s="554"/>
      <c r="AR55" s="554"/>
      <c r="AS55" s="554"/>
      <c r="AT55" s="273"/>
      <c r="AU55" s="273"/>
      <c r="AV55" s="273"/>
      <c r="AW55" s="273"/>
      <c r="AX55" s="274"/>
      <c r="AY55" s="5"/>
    </row>
    <row r="56" spans="1:52" ht="8.25" customHeight="1" x14ac:dyDescent="0.2">
      <c r="A56" s="4"/>
      <c r="B56" s="25"/>
      <c r="C56" s="19"/>
      <c r="D56" s="19"/>
      <c r="E56" s="19"/>
      <c r="F56" s="19"/>
      <c r="G56" s="19"/>
      <c r="H56" s="18"/>
      <c r="I56" s="33"/>
      <c r="J56" s="556"/>
      <c r="K56" s="556"/>
      <c r="L56" s="556"/>
      <c r="M56" s="559"/>
      <c r="N56" s="559"/>
      <c r="O56" s="559"/>
      <c r="P56" s="559"/>
      <c r="Q56" s="559"/>
      <c r="R56" s="559"/>
      <c r="S56" s="559"/>
      <c r="T56" s="559"/>
      <c r="U56" s="559"/>
      <c r="V56" s="559"/>
      <c r="W56" s="559"/>
      <c r="X56" s="559"/>
      <c r="Y56" s="559"/>
      <c r="Z56" s="559"/>
      <c r="AA56" s="559"/>
      <c r="AB56" s="559"/>
      <c r="AC56" s="559"/>
      <c r="AD56" s="559"/>
      <c r="AE56" s="559"/>
      <c r="AF56" s="556"/>
      <c r="AG56" s="556"/>
      <c r="AH56" s="556"/>
      <c r="AI56" s="556"/>
      <c r="AJ56" s="556"/>
      <c r="AK56" s="400"/>
      <c r="AL56" s="400"/>
      <c r="AM56" s="400"/>
      <c r="AN56" s="400"/>
      <c r="AO56" s="400"/>
      <c r="AP56" s="556"/>
      <c r="AQ56" s="556"/>
      <c r="AR56" s="556"/>
      <c r="AS56" s="556"/>
      <c r="AT56" s="556"/>
      <c r="AU56" s="556"/>
      <c r="AV56" s="556"/>
      <c r="AW56" s="556"/>
      <c r="AX56" s="557"/>
      <c r="AY56" s="5"/>
    </row>
    <row r="57" spans="1:52" ht="4.5" customHeight="1" x14ac:dyDescent="0.2">
      <c r="A57" s="25"/>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8"/>
    </row>
    <row r="58" spans="1:52" s="2" customFormat="1" ht="4.5" customHeight="1" x14ac:dyDescent="0.2">
      <c r="A58" s="1"/>
      <c r="AY58" s="3"/>
    </row>
    <row r="59" spans="1:52" ht="22.5" customHeight="1" x14ac:dyDescent="0.2">
      <c r="A59" s="4"/>
      <c r="B59" s="296"/>
      <c r="C59" s="297"/>
      <c r="D59" s="297"/>
      <c r="E59" s="297"/>
      <c r="F59" s="297"/>
      <c r="G59" s="297"/>
      <c r="H59" s="297"/>
      <c r="I59" s="297"/>
      <c r="J59" s="297"/>
      <c r="K59" s="297"/>
      <c r="L59" s="297"/>
      <c r="M59" s="297"/>
      <c r="N59" s="297"/>
      <c r="O59" s="297"/>
      <c r="P59" s="297"/>
      <c r="Q59" s="297"/>
      <c r="R59" s="297"/>
      <c r="S59" s="297"/>
      <c r="T59" s="297"/>
      <c r="U59" s="298"/>
      <c r="V59" s="231" t="s">
        <v>0</v>
      </c>
      <c r="W59" s="232"/>
      <c r="X59" s="232"/>
      <c r="Y59" s="232"/>
      <c r="Z59" s="232"/>
      <c r="AA59" s="232"/>
      <c r="AB59" s="232"/>
      <c r="AC59" s="233"/>
      <c r="AD59" s="308" t="str">
        <f>$AD$2</f>
        <v>Development of Ro-Ro Yard at GPPL</v>
      </c>
      <c r="AE59" s="309"/>
      <c r="AF59" s="309"/>
      <c r="AG59" s="309"/>
      <c r="AH59" s="309"/>
      <c r="AI59" s="309"/>
      <c r="AJ59" s="309"/>
      <c r="AK59" s="309"/>
      <c r="AL59" s="309"/>
      <c r="AM59" s="309"/>
      <c r="AN59" s="309"/>
      <c r="AO59" s="309"/>
      <c r="AP59" s="309"/>
      <c r="AQ59" s="309"/>
      <c r="AR59" s="309"/>
      <c r="AS59" s="309"/>
      <c r="AT59" s="310"/>
      <c r="AU59" s="293" t="s">
        <v>1</v>
      </c>
      <c r="AV59" s="294"/>
      <c r="AW59" s="294"/>
      <c r="AX59" s="295"/>
      <c r="AY59" s="5"/>
    </row>
    <row r="60" spans="1:52" ht="12.75" customHeight="1" x14ac:dyDescent="0.2">
      <c r="A60" s="4"/>
      <c r="B60" s="299"/>
      <c r="C60" s="300"/>
      <c r="D60" s="300"/>
      <c r="E60" s="300"/>
      <c r="F60" s="300"/>
      <c r="G60" s="300"/>
      <c r="H60" s="300"/>
      <c r="I60" s="300"/>
      <c r="J60" s="300"/>
      <c r="K60" s="300"/>
      <c r="L60" s="300"/>
      <c r="M60" s="300"/>
      <c r="N60" s="300"/>
      <c r="O60" s="300"/>
      <c r="P60" s="300"/>
      <c r="Q60" s="300"/>
      <c r="R60" s="300"/>
      <c r="S60" s="300"/>
      <c r="T60" s="300"/>
      <c r="U60" s="301"/>
      <c r="V60" s="231" t="s">
        <v>2</v>
      </c>
      <c r="W60" s="232"/>
      <c r="X60" s="232"/>
      <c r="Y60" s="232"/>
      <c r="Z60" s="232"/>
      <c r="AA60" s="232"/>
      <c r="AB60" s="232"/>
      <c r="AC60" s="233"/>
      <c r="AD60" s="311" t="str">
        <f>$AD$3</f>
        <v>BMTI 1383</v>
      </c>
      <c r="AE60" s="312"/>
      <c r="AF60" s="312"/>
      <c r="AG60" s="312"/>
      <c r="AH60" s="312"/>
      <c r="AI60" s="312"/>
      <c r="AJ60" s="312"/>
      <c r="AK60" s="312"/>
      <c r="AL60" s="312"/>
      <c r="AM60" s="312"/>
      <c r="AN60" s="312"/>
      <c r="AO60" s="312"/>
      <c r="AP60" s="312"/>
      <c r="AQ60" s="312"/>
      <c r="AR60" s="312"/>
      <c r="AS60" s="312"/>
      <c r="AT60" s="313"/>
      <c r="AU60" s="314">
        <f>AU36+1</f>
        <v>12</v>
      </c>
      <c r="AV60" s="315"/>
      <c r="AW60" s="315"/>
      <c r="AX60" s="316"/>
      <c r="AY60" s="5"/>
    </row>
    <row r="61" spans="1:52" ht="12.75" customHeight="1" x14ac:dyDescent="0.2">
      <c r="A61" s="4"/>
      <c r="B61" s="231" t="s">
        <v>3</v>
      </c>
      <c r="C61" s="232"/>
      <c r="D61" s="232"/>
      <c r="E61" s="232"/>
      <c r="F61" s="232"/>
      <c r="G61" s="232"/>
      <c r="H61" s="233"/>
      <c r="I61" s="231" t="s">
        <v>4</v>
      </c>
      <c r="J61" s="232"/>
      <c r="K61" s="232"/>
      <c r="L61" s="232"/>
      <c r="M61" s="232"/>
      <c r="N61" s="232"/>
      <c r="O61" s="232"/>
      <c r="P61" s="232"/>
      <c r="Q61" s="232"/>
      <c r="R61" s="232"/>
      <c r="S61" s="232"/>
      <c r="T61" s="232"/>
      <c r="U61" s="233"/>
      <c r="V61" s="317" t="s">
        <v>5</v>
      </c>
      <c r="W61" s="318"/>
      <c r="X61" s="318"/>
      <c r="Y61" s="318"/>
      <c r="Z61" s="318"/>
      <c r="AA61" s="318"/>
      <c r="AB61" s="318"/>
      <c r="AC61" s="319"/>
      <c r="AD61" s="323" t="str">
        <f>$AD$4</f>
        <v>Volume-3, Part-2, Bill of Quantities</v>
      </c>
      <c r="AE61" s="324"/>
      <c r="AF61" s="324"/>
      <c r="AG61" s="324"/>
      <c r="AH61" s="324"/>
      <c r="AI61" s="324"/>
      <c r="AJ61" s="324"/>
      <c r="AK61" s="324"/>
      <c r="AL61" s="324"/>
      <c r="AM61" s="324"/>
      <c r="AN61" s="324"/>
      <c r="AO61" s="324"/>
      <c r="AP61" s="324"/>
      <c r="AQ61" s="324"/>
      <c r="AR61" s="324"/>
      <c r="AS61" s="324"/>
      <c r="AT61" s="325"/>
      <c r="AU61" s="329"/>
      <c r="AV61" s="330"/>
      <c r="AW61" s="330"/>
      <c r="AX61" s="331"/>
      <c r="AY61" s="5"/>
    </row>
    <row r="62" spans="1:52" ht="12.75" customHeight="1" x14ac:dyDescent="0.2">
      <c r="A62" s="4"/>
      <c r="B62" s="231" t="s">
        <v>6</v>
      </c>
      <c r="C62" s="232"/>
      <c r="D62" s="232"/>
      <c r="E62" s="232"/>
      <c r="F62" s="232"/>
      <c r="G62" s="232"/>
      <c r="H62" s="233"/>
      <c r="I62" s="231" t="s">
        <v>281</v>
      </c>
      <c r="J62" s="232"/>
      <c r="K62" s="232"/>
      <c r="L62" s="232"/>
      <c r="M62" s="232"/>
      <c r="N62" s="232"/>
      <c r="O62" s="232"/>
      <c r="P62" s="232"/>
      <c r="Q62" s="232"/>
      <c r="R62" s="232"/>
      <c r="S62" s="232"/>
      <c r="T62" s="232"/>
      <c r="U62" s="233"/>
      <c r="V62" s="320"/>
      <c r="W62" s="321"/>
      <c r="X62" s="321"/>
      <c r="Y62" s="321"/>
      <c r="Z62" s="321"/>
      <c r="AA62" s="321"/>
      <c r="AB62" s="321"/>
      <c r="AC62" s="322"/>
      <c r="AD62" s="326"/>
      <c r="AE62" s="327"/>
      <c r="AF62" s="327"/>
      <c r="AG62" s="327"/>
      <c r="AH62" s="327"/>
      <c r="AI62" s="327"/>
      <c r="AJ62" s="327"/>
      <c r="AK62" s="327"/>
      <c r="AL62" s="327"/>
      <c r="AM62" s="327"/>
      <c r="AN62" s="327"/>
      <c r="AO62" s="327"/>
      <c r="AP62" s="327"/>
      <c r="AQ62" s="327"/>
      <c r="AR62" s="327"/>
      <c r="AS62" s="327"/>
      <c r="AT62" s="328"/>
      <c r="AU62" s="332"/>
      <c r="AV62" s="333"/>
      <c r="AW62" s="333"/>
      <c r="AX62" s="334"/>
      <c r="AY62" s="5"/>
    </row>
    <row r="63" spans="1:52" ht="12.75" customHeight="1" x14ac:dyDescent="0.2">
      <c r="A63" s="4"/>
      <c r="B63" s="231" t="s">
        <v>7</v>
      </c>
      <c r="C63" s="232"/>
      <c r="D63" s="232"/>
      <c r="E63" s="232"/>
      <c r="F63" s="232"/>
      <c r="G63" s="232"/>
      <c r="H63" s="233"/>
      <c r="I63" s="246">
        <v>0</v>
      </c>
      <c r="J63" s="247"/>
      <c r="K63" s="247"/>
      <c r="L63" s="247"/>
      <c r="M63" s="248"/>
      <c r="N63" s="246" t="s">
        <v>8</v>
      </c>
      <c r="O63" s="247"/>
      <c r="P63" s="247"/>
      <c r="Q63" s="248"/>
      <c r="R63" s="246">
        <v>1</v>
      </c>
      <c r="S63" s="247"/>
      <c r="T63" s="247"/>
      <c r="U63" s="248"/>
      <c r="V63" s="246" t="s">
        <v>8</v>
      </c>
      <c r="W63" s="247"/>
      <c r="X63" s="247"/>
      <c r="Y63" s="248"/>
      <c r="Z63" s="246">
        <v>2</v>
      </c>
      <c r="AA63" s="247"/>
      <c r="AB63" s="247"/>
      <c r="AC63" s="248"/>
      <c r="AD63" s="246" t="s">
        <v>8</v>
      </c>
      <c r="AE63" s="247"/>
      <c r="AF63" s="247"/>
      <c r="AG63" s="248"/>
      <c r="AH63" s="287">
        <v>3</v>
      </c>
      <c r="AI63" s="287"/>
      <c r="AJ63" s="287"/>
      <c r="AK63" s="287"/>
      <c r="AL63" s="287"/>
      <c r="AM63" s="287" t="s">
        <v>8</v>
      </c>
      <c r="AN63" s="287"/>
      <c r="AO63" s="287"/>
      <c r="AP63" s="287"/>
      <c r="AQ63" s="287">
        <v>4</v>
      </c>
      <c r="AR63" s="287"/>
      <c r="AS63" s="287"/>
      <c r="AT63" s="287"/>
      <c r="AU63" s="246" t="s">
        <v>8</v>
      </c>
      <c r="AV63" s="247"/>
      <c r="AW63" s="247"/>
      <c r="AX63" s="248"/>
      <c r="AY63" s="5"/>
    </row>
    <row r="64" spans="1:52" ht="12.75" customHeight="1" x14ac:dyDescent="0.2">
      <c r="A64" s="4"/>
      <c r="B64" s="231" t="s">
        <v>9</v>
      </c>
      <c r="C64" s="232"/>
      <c r="D64" s="232"/>
      <c r="E64" s="232"/>
      <c r="F64" s="232"/>
      <c r="G64" s="232"/>
      <c r="H64" s="233"/>
      <c r="I64" s="246" t="s">
        <v>282</v>
      </c>
      <c r="J64" s="247"/>
      <c r="K64" s="247"/>
      <c r="L64" s="247"/>
      <c r="M64" s="248"/>
      <c r="N64" s="564">
        <f>$N$7</f>
        <v>43194</v>
      </c>
      <c r="O64" s="565"/>
      <c r="P64" s="565"/>
      <c r="Q64" s="566"/>
      <c r="R64" s="246"/>
      <c r="S64" s="247"/>
      <c r="T64" s="247"/>
      <c r="U64" s="248"/>
      <c r="V64" s="281"/>
      <c r="W64" s="282"/>
      <c r="X64" s="282"/>
      <c r="Y64" s="283"/>
      <c r="Z64" s="246"/>
      <c r="AA64" s="247"/>
      <c r="AB64" s="247"/>
      <c r="AC64" s="248"/>
      <c r="AD64" s="281"/>
      <c r="AE64" s="282"/>
      <c r="AF64" s="282"/>
      <c r="AG64" s="283"/>
      <c r="AH64" s="287"/>
      <c r="AI64" s="287"/>
      <c r="AJ64" s="287"/>
      <c r="AK64" s="287"/>
      <c r="AL64" s="287"/>
      <c r="AM64" s="287"/>
      <c r="AN64" s="287"/>
      <c r="AO64" s="287"/>
      <c r="AP64" s="287"/>
      <c r="AQ64" s="287"/>
      <c r="AR64" s="287"/>
      <c r="AS64" s="287"/>
      <c r="AT64" s="287"/>
      <c r="AU64" s="246"/>
      <c r="AV64" s="247"/>
      <c r="AW64" s="247"/>
      <c r="AX64" s="248"/>
      <c r="AY64" s="5"/>
    </row>
    <row r="65" spans="1:52" ht="12.75" customHeight="1" x14ac:dyDescent="0.2">
      <c r="A65" s="4"/>
      <c r="B65" s="231" t="s">
        <v>10</v>
      </c>
      <c r="C65" s="232"/>
      <c r="D65" s="232"/>
      <c r="E65" s="232"/>
      <c r="F65" s="232"/>
      <c r="G65" s="232"/>
      <c r="H65" s="233"/>
      <c r="I65" s="246" t="s">
        <v>283</v>
      </c>
      <c r="J65" s="247"/>
      <c r="K65" s="247"/>
      <c r="L65" s="247"/>
      <c r="M65" s="248"/>
      <c r="N65" s="564">
        <f>$N$8</f>
        <v>43224</v>
      </c>
      <c r="O65" s="565"/>
      <c r="P65" s="565"/>
      <c r="Q65" s="566"/>
      <c r="R65" s="246"/>
      <c r="S65" s="247"/>
      <c r="T65" s="247"/>
      <c r="U65" s="248"/>
      <c r="V65" s="281"/>
      <c r="W65" s="282"/>
      <c r="X65" s="282"/>
      <c r="Y65" s="283"/>
      <c r="Z65" s="246"/>
      <c r="AA65" s="247"/>
      <c r="AB65" s="247"/>
      <c r="AC65" s="248"/>
      <c r="AD65" s="281"/>
      <c r="AE65" s="282"/>
      <c r="AF65" s="282"/>
      <c r="AG65" s="283"/>
      <c r="AH65" s="287"/>
      <c r="AI65" s="287"/>
      <c r="AJ65" s="287"/>
      <c r="AK65" s="287"/>
      <c r="AL65" s="287"/>
      <c r="AM65" s="287"/>
      <c r="AN65" s="287"/>
      <c r="AO65" s="287"/>
      <c r="AP65" s="287"/>
      <c r="AQ65" s="287"/>
      <c r="AR65" s="287"/>
      <c r="AS65" s="287"/>
      <c r="AT65" s="287"/>
      <c r="AU65" s="246"/>
      <c r="AV65" s="247"/>
      <c r="AW65" s="247"/>
      <c r="AX65" s="248"/>
      <c r="AY65" s="5"/>
    </row>
    <row r="66" spans="1:52" ht="12.75" customHeight="1" x14ac:dyDescent="0.2">
      <c r="A66" s="4"/>
      <c r="B66" s="231" t="s">
        <v>11</v>
      </c>
      <c r="C66" s="232"/>
      <c r="D66" s="232"/>
      <c r="E66" s="232"/>
      <c r="F66" s="232"/>
      <c r="G66" s="232"/>
      <c r="H66" s="233"/>
      <c r="I66" s="246" t="s">
        <v>284</v>
      </c>
      <c r="J66" s="247"/>
      <c r="K66" s="247"/>
      <c r="L66" s="247"/>
      <c r="M66" s="248"/>
      <c r="N66" s="564">
        <f>$N$9</f>
        <v>43224</v>
      </c>
      <c r="O66" s="565"/>
      <c r="P66" s="565"/>
      <c r="Q66" s="566"/>
      <c r="R66" s="246"/>
      <c r="S66" s="247"/>
      <c r="T66" s="247"/>
      <c r="U66" s="248"/>
      <c r="V66" s="281"/>
      <c r="W66" s="282"/>
      <c r="X66" s="282"/>
      <c r="Y66" s="283"/>
      <c r="Z66" s="246"/>
      <c r="AA66" s="247"/>
      <c r="AB66" s="247"/>
      <c r="AC66" s="248"/>
      <c r="AD66" s="281"/>
      <c r="AE66" s="282"/>
      <c r="AF66" s="282"/>
      <c r="AG66" s="283"/>
      <c r="AH66" s="287"/>
      <c r="AI66" s="287"/>
      <c r="AJ66" s="287"/>
      <c r="AK66" s="287"/>
      <c r="AL66" s="287"/>
      <c r="AM66" s="287"/>
      <c r="AN66" s="287"/>
      <c r="AO66" s="287"/>
      <c r="AP66" s="287"/>
      <c r="AQ66" s="287"/>
      <c r="AR66" s="287"/>
      <c r="AS66" s="287"/>
      <c r="AT66" s="287"/>
      <c r="AU66" s="246"/>
      <c r="AV66" s="247"/>
      <c r="AW66" s="247"/>
      <c r="AX66" s="248"/>
      <c r="AY66" s="5"/>
    </row>
    <row r="67" spans="1:52" ht="4.5" customHeight="1" x14ac:dyDescent="0.2">
      <c r="A67" s="4"/>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5"/>
    </row>
    <row r="68" spans="1:52" ht="15.75" customHeight="1" x14ac:dyDescent="0.2">
      <c r="A68" s="4"/>
      <c r="B68" s="1"/>
      <c r="C68" s="8"/>
      <c r="D68" s="8"/>
      <c r="E68" s="8"/>
      <c r="F68" s="8"/>
      <c r="G68" s="8"/>
      <c r="H68" s="3"/>
      <c r="I68" s="9"/>
      <c r="J68" s="305" t="s">
        <v>12</v>
      </c>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c r="AW68" s="305"/>
      <c r="AX68" s="305"/>
      <c r="AY68" s="5"/>
    </row>
    <row r="69" spans="1:52" ht="15.75" customHeight="1" x14ac:dyDescent="0.2">
      <c r="A69" s="4"/>
      <c r="B69" s="10"/>
      <c r="C69" s="11"/>
      <c r="D69" s="11"/>
      <c r="E69" s="11"/>
      <c r="F69" s="11"/>
      <c r="G69" s="11"/>
      <c r="H69" s="12"/>
      <c r="I69" s="13"/>
      <c r="J69" s="225" t="s">
        <v>13</v>
      </c>
      <c r="K69" s="225"/>
      <c r="L69" s="225"/>
      <c r="M69" s="225" t="s">
        <v>14</v>
      </c>
      <c r="N69" s="225"/>
      <c r="O69" s="225"/>
      <c r="P69" s="225"/>
      <c r="Q69" s="225"/>
      <c r="R69" s="225"/>
      <c r="S69" s="225"/>
      <c r="T69" s="225"/>
      <c r="U69" s="225"/>
      <c r="V69" s="225"/>
      <c r="W69" s="225"/>
      <c r="X69" s="225"/>
      <c r="Y69" s="225"/>
      <c r="Z69" s="225"/>
      <c r="AA69" s="225"/>
      <c r="AB69" s="225"/>
      <c r="AC69" s="225"/>
      <c r="AD69" s="225"/>
      <c r="AE69" s="225"/>
      <c r="AF69" s="225" t="s">
        <v>15</v>
      </c>
      <c r="AG69" s="225"/>
      <c r="AH69" s="225"/>
      <c r="AI69" s="225"/>
      <c r="AJ69" s="225"/>
      <c r="AK69" s="275" t="s">
        <v>16</v>
      </c>
      <c r="AL69" s="276"/>
      <c r="AM69" s="276"/>
      <c r="AN69" s="276"/>
      <c r="AO69" s="277"/>
      <c r="AP69" s="275" t="s">
        <v>17</v>
      </c>
      <c r="AQ69" s="276"/>
      <c r="AR69" s="276"/>
      <c r="AS69" s="277"/>
      <c r="AT69" s="225" t="s">
        <v>18</v>
      </c>
      <c r="AU69" s="225"/>
      <c r="AV69" s="225"/>
      <c r="AW69" s="225"/>
      <c r="AX69" s="225"/>
      <c r="AY69" s="5"/>
      <c r="AZ69" s="161"/>
    </row>
    <row r="70" spans="1:52" ht="12.75" x14ac:dyDescent="0.2">
      <c r="A70" s="4"/>
      <c r="B70" s="4"/>
      <c r="H70" s="5"/>
      <c r="I70" s="1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78"/>
      <c r="AL70" s="279"/>
      <c r="AM70" s="279"/>
      <c r="AN70" s="279"/>
      <c r="AO70" s="280"/>
      <c r="AP70" s="278"/>
      <c r="AQ70" s="279"/>
      <c r="AR70" s="279"/>
      <c r="AS70" s="280"/>
      <c r="AT70" s="225"/>
      <c r="AU70" s="225"/>
      <c r="AV70" s="225"/>
      <c r="AW70" s="225"/>
      <c r="AX70" s="225"/>
      <c r="AY70" s="5"/>
      <c r="AZ70" s="161"/>
    </row>
    <row r="71" spans="1:52" ht="12.75" customHeight="1" x14ac:dyDescent="0.2">
      <c r="A71" s="4"/>
      <c r="B71" s="4"/>
      <c r="H71" s="5"/>
      <c r="I71" s="15"/>
      <c r="J71" s="367"/>
      <c r="K71" s="368"/>
      <c r="L71" s="369"/>
      <c r="M71" s="568"/>
      <c r="N71" s="569"/>
      <c r="O71" s="569"/>
      <c r="P71" s="569"/>
      <c r="Q71" s="569"/>
      <c r="R71" s="569"/>
      <c r="S71" s="569"/>
      <c r="T71" s="569"/>
      <c r="U71" s="569"/>
      <c r="V71" s="569"/>
      <c r="W71" s="569"/>
      <c r="X71" s="569"/>
      <c r="Y71" s="569"/>
      <c r="Z71" s="569"/>
      <c r="AA71" s="569"/>
      <c r="AB71" s="569"/>
      <c r="AC71" s="569"/>
      <c r="AD71" s="569"/>
      <c r="AE71" s="570"/>
      <c r="AF71" s="266"/>
      <c r="AG71" s="267"/>
      <c r="AH71" s="267"/>
      <c r="AI71" s="267"/>
      <c r="AJ71" s="268"/>
      <c r="AK71" s="473"/>
      <c r="AL71" s="474"/>
      <c r="AM71" s="474"/>
      <c r="AN71" s="474"/>
      <c r="AO71" s="475"/>
      <c r="AP71" s="360"/>
      <c r="AQ71" s="361"/>
      <c r="AR71" s="361"/>
      <c r="AS71" s="362"/>
      <c r="AT71" s="482"/>
      <c r="AU71" s="483"/>
      <c r="AV71" s="483"/>
      <c r="AW71" s="483"/>
      <c r="AX71" s="484"/>
      <c r="AY71" s="5"/>
      <c r="AZ71" s="161"/>
    </row>
    <row r="72" spans="1:52" ht="12.75" x14ac:dyDescent="0.2">
      <c r="A72" s="4"/>
      <c r="B72" s="4"/>
      <c r="H72" s="5"/>
      <c r="I72" s="15"/>
      <c r="J72" s="424">
        <v>2</v>
      </c>
      <c r="K72" s="425"/>
      <c r="L72" s="426"/>
      <c r="M72" s="582" t="s">
        <v>100</v>
      </c>
      <c r="N72" s="583"/>
      <c r="O72" s="583"/>
      <c r="P72" s="583"/>
      <c r="Q72" s="583"/>
      <c r="R72" s="583"/>
      <c r="S72" s="583"/>
      <c r="T72" s="583"/>
      <c r="U72" s="583"/>
      <c r="V72" s="583"/>
      <c r="W72" s="583"/>
      <c r="X72" s="583"/>
      <c r="Y72" s="583"/>
      <c r="Z72" s="583"/>
      <c r="AA72" s="583"/>
      <c r="AB72" s="583"/>
      <c r="AC72" s="583"/>
      <c r="AD72" s="583"/>
      <c r="AE72" s="584"/>
      <c r="AF72" s="405"/>
      <c r="AG72" s="406"/>
      <c r="AH72" s="406"/>
      <c r="AI72" s="406"/>
      <c r="AJ72" s="407"/>
      <c r="AK72" s="408"/>
      <c r="AL72" s="409"/>
      <c r="AM72" s="409"/>
      <c r="AN72" s="409"/>
      <c r="AO72" s="410"/>
      <c r="AP72" s="411"/>
      <c r="AQ72" s="412"/>
      <c r="AR72" s="412"/>
      <c r="AS72" s="413"/>
      <c r="AT72" s="381"/>
      <c r="AU72" s="382"/>
      <c r="AV72" s="382"/>
      <c r="AW72" s="382"/>
      <c r="AX72" s="383"/>
      <c r="AY72" s="5"/>
      <c r="AZ72" s="161"/>
    </row>
    <row r="73" spans="1:52" ht="12.75" x14ac:dyDescent="0.2">
      <c r="A73" s="4"/>
      <c r="B73" s="4"/>
      <c r="H73" s="5"/>
      <c r="I73" s="15"/>
      <c r="J73" s="227"/>
      <c r="K73" s="227"/>
      <c r="L73" s="227"/>
      <c r="M73" s="180"/>
      <c r="N73" s="571"/>
      <c r="O73" s="571"/>
      <c r="P73" s="571"/>
      <c r="Q73" s="571"/>
      <c r="R73" s="571"/>
      <c r="S73" s="571"/>
      <c r="T73" s="571"/>
      <c r="U73" s="571"/>
      <c r="V73" s="571"/>
      <c r="W73" s="571"/>
      <c r="X73" s="571"/>
      <c r="Y73" s="571"/>
      <c r="Z73" s="571"/>
      <c r="AA73" s="571"/>
      <c r="AB73" s="571"/>
      <c r="AC73" s="571"/>
      <c r="AD73" s="571"/>
      <c r="AE73" s="571"/>
      <c r="AF73" s="289"/>
      <c r="AG73" s="289"/>
      <c r="AH73" s="289"/>
      <c r="AI73" s="289"/>
      <c r="AJ73" s="289"/>
      <c r="AK73" s="249"/>
      <c r="AL73" s="249"/>
      <c r="AM73" s="249"/>
      <c r="AN73" s="249"/>
      <c r="AO73" s="249"/>
      <c r="AP73" s="360"/>
      <c r="AQ73" s="361"/>
      <c r="AR73" s="361"/>
      <c r="AS73" s="362"/>
      <c r="AT73" s="506"/>
      <c r="AU73" s="506"/>
      <c r="AV73" s="506"/>
      <c r="AW73" s="506"/>
      <c r="AX73" s="506"/>
      <c r="AY73" s="5"/>
      <c r="AZ73" s="161"/>
    </row>
    <row r="74" spans="1:52" ht="309" customHeight="1" x14ac:dyDescent="0.2">
      <c r="A74" s="4"/>
      <c r="B74" s="4"/>
      <c r="H74" s="5"/>
      <c r="I74" s="15"/>
      <c r="J74" s="227">
        <v>2.1</v>
      </c>
      <c r="K74" s="227"/>
      <c r="L74" s="227"/>
      <c r="M74" s="366" t="s">
        <v>319</v>
      </c>
      <c r="N74" s="307"/>
      <c r="O74" s="307"/>
      <c r="P74" s="307"/>
      <c r="Q74" s="307"/>
      <c r="R74" s="307"/>
      <c r="S74" s="307"/>
      <c r="T74" s="307"/>
      <c r="U74" s="307"/>
      <c r="V74" s="307"/>
      <c r="W74" s="307"/>
      <c r="X74" s="307"/>
      <c r="Y74" s="307"/>
      <c r="Z74" s="307"/>
      <c r="AA74" s="307"/>
      <c r="AB74" s="307"/>
      <c r="AC74" s="307"/>
      <c r="AD74" s="307"/>
      <c r="AE74" s="307"/>
      <c r="AF74" s="417" t="s">
        <v>90</v>
      </c>
      <c r="AG74" s="358"/>
      <c r="AH74" s="358"/>
      <c r="AI74" s="358"/>
      <c r="AJ74" s="359"/>
      <c r="AK74" s="585">
        <v>3</v>
      </c>
      <c r="AL74" s="586"/>
      <c r="AM74" s="586"/>
      <c r="AN74" s="586"/>
      <c r="AO74" s="587"/>
      <c r="AP74" s="417"/>
      <c r="AQ74" s="418"/>
      <c r="AR74" s="418"/>
      <c r="AS74" s="419"/>
      <c r="AT74" s="363" t="str">
        <f>IF(AK74="Rate only","",IF(AP74&lt;&gt;0,AK74*AP74,""))</f>
        <v/>
      </c>
      <c r="AU74" s="364"/>
      <c r="AV74" s="364"/>
      <c r="AW74" s="364"/>
      <c r="AX74" s="365"/>
      <c r="AY74" s="5"/>
      <c r="AZ74" s="161"/>
    </row>
    <row r="75" spans="1:52" ht="12.75" x14ac:dyDescent="0.2">
      <c r="A75" s="4"/>
      <c r="B75" s="4"/>
      <c r="H75" s="5"/>
      <c r="I75" s="15"/>
      <c r="J75" s="576">
        <v>2.2000000000000002</v>
      </c>
      <c r="K75" s="577"/>
      <c r="L75" s="578"/>
      <c r="M75" s="265" t="s">
        <v>88</v>
      </c>
      <c r="N75" s="257"/>
      <c r="O75" s="257"/>
      <c r="P75" s="257"/>
      <c r="Q75" s="257"/>
      <c r="R75" s="257"/>
      <c r="S75" s="257"/>
      <c r="T75" s="257"/>
      <c r="U75" s="257"/>
      <c r="V75" s="257"/>
      <c r="W75" s="257"/>
      <c r="X75" s="257"/>
      <c r="Y75" s="257"/>
      <c r="Z75" s="257"/>
      <c r="AA75" s="257"/>
      <c r="AB75" s="257"/>
      <c r="AC75" s="257"/>
      <c r="AD75" s="257"/>
      <c r="AE75" s="560"/>
      <c r="AF75" s="275"/>
      <c r="AG75" s="276"/>
      <c r="AH75" s="276"/>
      <c r="AI75" s="276"/>
      <c r="AJ75" s="277"/>
      <c r="AK75" s="374"/>
      <c r="AL75" s="375"/>
      <c r="AM75" s="375"/>
      <c r="AN75" s="375"/>
      <c r="AO75" s="376"/>
      <c r="AP75" s="272"/>
      <c r="AQ75" s="273"/>
      <c r="AR75" s="273"/>
      <c r="AS75" s="274"/>
      <c r="AT75" s="377"/>
      <c r="AU75" s="378"/>
      <c r="AV75" s="378"/>
      <c r="AW75" s="378"/>
      <c r="AX75" s="379"/>
      <c r="AY75" s="5"/>
      <c r="AZ75" s="161"/>
    </row>
    <row r="76" spans="1:52" ht="12.75" x14ac:dyDescent="0.2">
      <c r="A76" s="4"/>
      <c r="B76" s="4"/>
      <c r="H76" s="5"/>
      <c r="I76" s="15"/>
      <c r="J76" s="367"/>
      <c r="K76" s="368"/>
      <c r="L76" s="369"/>
      <c r="M76" s="371"/>
      <c r="N76" s="372"/>
      <c r="O76" s="372"/>
      <c r="P76" s="372"/>
      <c r="Q76" s="372"/>
      <c r="R76" s="372"/>
      <c r="S76" s="372"/>
      <c r="T76" s="372"/>
      <c r="U76" s="372"/>
      <c r="V76" s="372"/>
      <c r="W76" s="372"/>
      <c r="X76" s="372"/>
      <c r="Y76" s="372"/>
      <c r="Z76" s="372"/>
      <c r="AA76" s="372"/>
      <c r="AB76" s="372"/>
      <c r="AC76" s="372"/>
      <c r="AD76" s="372"/>
      <c r="AE76" s="373"/>
      <c r="AF76" s="275"/>
      <c r="AG76" s="276"/>
      <c r="AH76" s="276"/>
      <c r="AI76" s="276"/>
      <c r="AJ76" s="277"/>
      <c r="AK76" s="374"/>
      <c r="AL76" s="375"/>
      <c r="AM76" s="375"/>
      <c r="AN76" s="375"/>
      <c r="AO76" s="376"/>
      <c r="AP76" s="272"/>
      <c r="AQ76" s="273"/>
      <c r="AR76" s="273"/>
      <c r="AS76" s="274"/>
      <c r="AT76" s="377"/>
      <c r="AU76" s="378"/>
      <c r="AV76" s="378"/>
      <c r="AW76" s="378"/>
      <c r="AX76" s="379"/>
      <c r="AY76" s="5"/>
      <c r="AZ76" s="161"/>
    </row>
    <row r="77" spans="1:52" ht="135" customHeight="1" x14ac:dyDescent="0.2">
      <c r="A77" s="4"/>
      <c r="B77" s="4"/>
      <c r="H77" s="5"/>
      <c r="I77" s="15"/>
      <c r="J77" s="576"/>
      <c r="K77" s="577"/>
      <c r="L77" s="578"/>
      <c r="M77" s="356" t="s">
        <v>320</v>
      </c>
      <c r="N77" s="255"/>
      <c r="O77" s="255"/>
      <c r="P77" s="255"/>
      <c r="Q77" s="255"/>
      <c r="R77" s="255"/>
      <c r="S77" s="255"/>
      <c r="T77" s="255"/>
      <c r="U77" s="255"/>
      <c r="V77" s="255"/>
      <c r="W77" s="255"/>
      <c r="X77" s="255"/>
      <c r="Y77" s="255"/>
      <c r="Z77" s="255"/>
      <c r="AA77" s="255"/>
      <c r="AB77" s="255"/>
      <c r="AC77" s="255"/>
      <c r="AD77" s="255"/>
      <c r="AE77" s="256"/>
      <c r="AF77" s="266" t="s">
        <v>90</v>
      </c>
      <c r="AG77" s="267"/>
      <c r="AH77" s="267"/>
      <c r="AI77" s="267"/>
      <c r="AJ77" s="268"/>
      <c r="AK77" s="473">
        <v>1</v>
      </c>
      <c r="AL77" s="474"/>
      <c r="AM77" s="474"/>
      <c r="AN77" s="474"/>
      <c r="AO77" s="475"/>
      <c r="AP77" s="357"/>
      <c r="AQ77" s="358"/>
      <c r="AR77" s="358"/>
      <c r="AS77" s="359"/>
      <c r="AT77" s="363" t="str">
        <f>IF(AK77="Rate only","",IF(AP77&lt;&gt;0,AK77*AP77,""))</f>
        <v/>
      </c>
      <c r="AU77" s="364"/>
      <c r="AV77" s="364"/>
      <c r="AW77" s="364"/>
      <c r="AX77" s="365"/>
      <c r="AY77" s="5"/>
      <c r="AZ77" s="161"/>
    </row>
    <row r="78" spans="1:52" ht="12.75" x14ac:dyDescent="0.2">
      <c r="A78" s="4"/>
      <c r="B78" s="4"/>
      <c r="H78" s="5"/>
      <c r="I78" s="15"/>
      <c r="J78" s="576">
        <v>2.2999999999999998</v>
      </c>
      <c r="K78" s="577"/>
      <c r="L78" s="578"/>
      <c r="M78" s="265" t="s">
        <v>274</v>
      </c>
      <c r="N78" s="257"/>
      <c r="O78" s="257"/>
      <c r="P78" s="257"/>
      <c r="Q78" s="257"/>
      <c r="R78" s="257"/>
      <c r="S78" s="257"/>
      <c r="T78" s="257"/>
      <c r="U78" s="257"/>
      <c r="V78" s="257"/>
      <c r="W78" s="257"/>
      <c r="X78" s="257"/>
      <c r="Y78" s="257"/>
      <c r="Z78" s="257"/>
      <c r="AA78" s="257"/>
      <c r="AB78" s="257"/>
      <c r="AC78" s="257"/>
      <c r="AD78" s="257"/>
      <c r="AE78" s="560"/>
      <c r="AF78" s="275"/>
      <c r="AG78" s="276"/>
      <c r="AH78" s="276"/>
      <c r="AI78" s="276"/>
      <c r="AJ78" s="277"/>
      <c r="AK78" s="374"/>
      <c r="AL78" s="375"/>
      <c r="AM78" s="375"/>
      <c r="AN78" s="375"/>
      <c r="AO78" s="376"/>
      <c r="AP78" s="272"/>
      <c r="AQ78" s="273"/>
      <c r="AR78" s="273"/>
      <c r="AS78" s="274"/>
      <c r="AT78" s="377"/>
      <c r="AU78" s="378"/>
      <c r="AV78" s="378"/>
      <c r="AW78" s="378"/>
      <c r="AX78" s="379"/>
      <c r="AY78" s="5"/>
      <c r="AZ78" s="161"/>
    </row>
    <row r="79" spans="1:52" ht="12.75" x14ac:dyDescent="0.2">
      <c r="A79" s="4"/>
      <c r="B79" s="4"/>
      <c r="H79" s="5"/>
      <c r="I79" s="15"/>
      <c r="J79" s="227"/>
      <c r="K79" s="227"/>
      <c r="L79" s="227"/>
      <c r="M79" s="265" t="s">
        <v>313</v>
      </c>
      <c r="N79" s="257"/>
      <c r="O79" s="257"/>
      <c r="P79" s="257"/>
      <c r="Q79" s="257"/>
      <c r="R79" s="257"/>
      <c r="S79" s="257"/>
      <c r="T79" s="257"/>
      <c r="U79" s="257"/>
      <c r="V79" s="257"/>
      <c r="W79" s="257"/>
      <c r="X79" s="257"/>
      <c r="Y79" s="257"/>
      <c r="Z79" s="257"/>
      <c r="AA79" s="257"/>
      <c r="AB79" s="257"/>
      <c r="AC79" s="257"/>
      <c r="AD79" s="257"/>
      <c r="AE79" s="560"/>
      <c r="AF79" s="266" t="s">
        <v>90</v>
      </c>
      <c r="AG79" s="640"/>
      <c r="AH79" s="640"/>
      <c r="AI79" s="640"/>
      <c r="AJ79" s="641"/>
      <c r="AK79" s="395">
        <v>3</v>
      </c>
      <c r="AL79" s="267"/>
      <c r="AM79" s="267"/>
      <c r="AN79" s="267"/>
      <c r="AO79" s="268"/>
      <c r="AP79" s="395"/>
      <c r="AQ79" s="267"/>
      <c r="AR79" s="267"/>
      <c r="AS79" s="268"/>
      <c r="AT79" s="482" t="str">
        <f>IF(AK79="Rate only","",IF(AP79&lt;&gt;0,AK79*AP79,""))</f>
        <v/>
      </c>
      <c r="AU79" s="483"/>
      <c r="AV79" s="483"/>
      <c r="AW79" s="483"/>
      <c r="AX79" s="484"/>
      <c r="AY79" s="5"/>
      <c r="AZ79" s="161"/>
    </row>
    <row r="80" spans="1:52" ht="12.75" x14ac:dyDescent="0.2">
      <c r="A80" s="4"/>
      <c r="B80" s="4"/>
      <c r="H80" s="5"/>
      <c r="I80" s="15"/>
      <c r="J80" s="227"/>
      <c r="K80" s="227"/>
      <c r="L80" s="227"/>
      <c r="M80" s="589"/>
      <c r="N80" s="590"/>
      <c r="O80" s="590"/>
      <c r="P80" s="590"/>
      <c r="Q80" s="590"/>
      <c r="R80" s="590"/>
      <c r="S80" s="590"/>
      <c r="T80" s="590"/>
      <c r="U80" s="590"/>
      <c r="V80" s="590"/>
      <c r="W80" s="590"/>
      <c r="X80" s="590"/>
      <c r="Y80" s="590"/>
      <c r="Z80" s="590"/>
      <c r="AA80" s="590"/>
      <c r="AB80" s="590"/>
      <c r="AC80" s="590"/>
      <c r="AD80" s="590"/>
      <c r="AE80" s="591"/>
      <c r="AF80" s="642"/>
      <c r="AG80" s="643"/>
      <c r="AH80" s="643"/>
      <c r="AI80" s="643"/>
      <c r="AJ80" s="644"/>
      <c r="AK80" s="396"/>
      <c r="AL80" s="397"/>
      <c r="AM80" s="397"/>
      <c r="AN80" s="397"/>
      <c r="AO80" s="398"/>
      <c r="AP80" s="396"/>
      <c r="AQ80" s="397"/>
      <c r="AR80" s="397"/>
      <c r="AS80" s="398"/>
      <c r="AT80" s="485"/>
      <c r="AU80" s="486"/>
      <c r="AV80" s="486"/>
      <c r="AW80" s="486"/>
      <c r="AX80" s="487"/>
      <c r="AY80" s="5"/>
      <c r="AZ80" s="161"/>
    </row>
    <row r="81" spans="1:52" ht="12.75" x14ac:dyDescent="0.2">
      <c r="A81" s="4"/>
      <c r="B81" s="4"/>
      <c r="H81" s="5"/>
      <c r="I81" s="15"/>
      <c r="J81" s="227"/>
      <c r="K81" s="227"/>
      <c r="L81" s="227"/>
      <c r="M81" s="637"/>
      <c r="N81" s="638"/>
      <c r="O81" s="638"/>
      <c r="P81" s="638"/>
      <c r="Q81" s="638"/>
      <c r="R81" s="638"/>
      <c r="S81" s="638"/>
      <c r="T81" s="638"/>
      <c r="U81" s="638"/>
      <c r="V81" s="638"/>
      <c r="W81" s="638"/>
      <c r="X81" s="638"/>
      <c r="Y81" s="638"/>
      <c r="Z81" s="638"/>
      <c r="AA81" s="638"/>
      <c r="AB81" s="638"/>
      <c r="AC81" s="638"/>
      <c r="AD81" s="638"/>
      <c r="AE81" s="639"/>
      <c r="AF81" s="645"/>
      <c r="AG81" s="646"/>
      <c r="AH81" s="646"/>
      <c r="AI81" s="646"/>
      <c r="AJ81" s="647"/>
      <c r="AK81" s="399"/>
      <c r="AL81" s="400"/>
      <c r="AM81" s="400"/>
      <c r="AN81" s="400"/>
      <c r="AO81" s="401"/>
      <c r="AP81" s="399"/>
      <c r="AQ81" s="400"/>
      <c r="AR81" s="400"/>
      <c r="AS81" s="401"/>
      <c r="AT81" s="488"/>
      <c r="AU81" s="489"/>
      <c r="AV81" s="489"/>
      <c r="AW81" s="489"/>
      <c r="AX81" s="490"/>
      <c r="AY81" s="5"/>
      <c r="AZ81" s="161"/>
    </row>
    <row r="82" spans="1:52" ht="12.75" x14ac:dyDescent="0.2">
      <c r="A82" s="4"/>
      <c r="B82" s="4"/>
      <c r="H82" s="5"/>
      <c r="I82" s="15"/>
      <c r="J82" s="221"/>
      <c r="K82" s="221"/>
      <c r="L82" s="221"/>
      <c r="M82" s="221" t="s">
        <v>114</v>
      </c>
      <c r="N82" s="221"/>
      <c r="O82" s="221"/>
      <c r="P82" s="221"/>
      <c r="Q82" s="221"/>
      <c r="R82" s="221"/>
      <c r="S82" s="221"/>
      <c r="T82" s="221"/>
      <c r="U82" s="221"/>
      <c r="V82" s="221"/>
      <c r="W82" s="221"/>
      <c r="X82" s="221"/>
      <c r="Y82" s="221"/>
      <c r="Z82" s="221"/>
      <c r="AA82" s="221"/>
      <c r="AB82" s="221"/>
      <c r="AC82" s="221"/>
      <c r="AD82" s="221"/>
      <c r="AE82" s="221"/>
      <c r="AF82" s="225"/>
      <c r="AG82" s="225"/>
      <c r="AH82" s="225"/>
      <c r="AI82" s="225"/>
      <c r="AJ82" s="225"/>
      <c r="AK82" s="226"/>
      <c r="AL82" s="226"/>
      <c r="AM82" s="226"/>
      <c r="AN82" s="226"/>
      <c r="AO82" s="226"/>
      <c r="AP82" s="227"/>
      <c r="AQ82" s="227"/>
      <c r="AR82" s="227"/>
      <c r="AS82" s="227"/>
      <c r="AT82" s="394">
        <f ca="1">SUM(AT71:AX82)</f>
        <v>0</v>
      </c>
      <c r="AU82" s="394"/>
      <c r="AV82" s="394"/>
      <c r="AW82" s="394"/>
      <c r="AX82" s="394"/>
      <c r="AY82" s="5"/>
      <c r="AZ82" s="161"/>
    </row>
    <row r="83" spans="1:52" ht="3.75" customHeight="1" x14ac:dyDescent="0.2">
      <c r="A83" s="4"/>
      <c r="B83" s="4"/>
      <c r="H83" s="5"/>
      <c r="I83" s="32"/>
      <c r="J83" s="554"/>
      <c r="K83" s="554"/>
      <c r="L83" s="554"/>
      <c r="M83" s="558"/>
      <c r="N83" s="558"/>
      <c r="O83" s="558"/>
      <c r="P83" s="558"/>
      <c r="Q83" s="558"/>
      <c r="R83" s="558"/>
      <c r="S83" s="558"/>
      <c r="T83" s="558"/>
      <c r="U83" s="558"/>
      <c r="V83" s="558"/>
      <c r="W83" s="558"/>
      <c r="X83" s="558"/>
      <c r="Y83" s="558"/>
      <c r="Z83" s="558"/>
      <c r="AA83" s="558"/>
      <c r="AB83" s="558"/>
      <c r="AC83" s="558"/>
      <c r="AD83" s="558"/>
      <c r="AE83" s="558"/>
      <c r="AF83" s="554"/>
      <c r="AG83" s="554"/>
      <c r="AH83" s="554"/>
      <c r="AI83" s="554"/>
      <c r="AJ83" s="554"/>
      <c r="AK83" s="397"/>
      <c r="AL83" s="397"/>
      <c r="AM83" s="397"/>
      <c r="AN83" s="397"/>
      <c r="AO83" s="397"/>
      <c r="AP83" s="554"/>
      <c r="AQ83" s="554"/>
      <c r="AR83" s="554"/>
      <c r="AS83" s="554"/>
      <c r="AT83" s="273"/>
      <c r="AU83" s="273"/>
      <c r="AV83" s="273"/>
      <c r="AW83" s="273"/>
      <c r="AX83" s="274"/>
      <c r="AY83" s="5"/>
    </row>
    <row r="84" spans="1:52" ht="8.25" customHeight="1" x14ac:dyDescent="0.2">
      <c r="A84" s="4"/>
      <c r="B84" s="25"/>
      <c r="C84" s="19"/>
      <c r="D84" s="19"/>
      <c r="E84" s="19"/>
      <c r="F84" s="19"/>
      <c r="G84" s="19"/>
      <c r="H84" s="18"/>
      <c r="I84" s="33"/>
      <c r="J84" s="556"/>
      <c r="K84" s="556"/>
      <c r="L84" s="556"/>
      <c r="M84" s="559"/>
      <c r="N84" s="559"/>
      <c r="O84" s="559"/>
      <c r="P84" s="559"/>
      <c r="Q84" s="559"/>
      <c r="R84" s="559"/>
      <c r="S84" s="559"/>
      <c r="T84" s="559"/>
      <c r="U84" s="559"/>
      <c r="V84" s="559"/>
      <c r="W84" s="559"/>
      <c r="X84" s="559"/>
      <c r="Y84" s="559"/>
      <c r="Z84" s="559"/>
      <c r="AA84" s="559"/>
      <c r="AB84" s="559"/>
      <c r="AC84" s="559"/>
      <c r="AD84" s="559"/>
      <c r="AE84" s="559"/>
      <c r="AF84" s="556"/>
      <c r="AG84" s="556"/>
      <c r="AH84" s="556"/>
      <c r="AI84" s="556"/>
      <c r="AJ84" s="556"/>
      <c r="AK84" s="400"/>
      <c r="AL84" s="400"/>
      <c r="AM84" s="400"/>
      <c r="AN84" s="400"/>
      <c r="AO84" s="400"/>
      <c r="AP84" s="556"/>
      <c r="AQ84" s="556"/>
      <c r="AR84" s="556"/>
      <c r="AS84" s="556"/>
      <c r="AT84" s="556"/>
      <c r="AU84" s="556"/>
      <c r="AV84" s="556"/>
      <c r="AW84" s="556"/>
      <c r="AX84" s="557"/>
      <c r="AY84" s="5"/>
    </row>
    <row r="85" spans="1:52" ht="4.5" customHeight="1" x14ac:dyDescent="0.2">
      <c r="A85" s="25"/>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8"/>
    </row>
    <row r="86" spans="1:52" s="2" customFormat="1" ht="4.5" customHeight="1" x14ac:dyDescent="0.2">
      <c r="A86" s="1"/>
      <c r="AY86" s="3"/>
    </row>
    <row r="87" spans="1:52" ht="22.5" customHeight="1" x14ac:dyDescent="0.2">
      <c r="A87" s="4"/>
      <c r="B87" s="296"/>
      <c r="C87" s="297"/>
      <c r="D87" s="297"/>
      <c r="E87" s="297"/>
      <c r="F87" s="297"/>
      <c r="G87" s="297"/>
      <c r="H87" s="297"/>
      <c r="I87" s="297"/>
      <c r="J87" s="297"/>
      <c r="K87" s="297"/>
      <c r="L87" s="297"/>
      <c r="M87" s="297"/>
      <c r="N87" s="297"/>
      <c r="O87" s="297"/>
      <c r="P87" s="297"/>
      <c r="Q87" s="297"/>
      <c r="R87" s="297"/>
      <c r="S87" s="297"/>
      <c r="T87" s="297"/>
      <c r="U87" s="298"/>
      <c r="V87" s="231" t="s">
        <v>0</v>
      </c>
      <c r="W87" s="232"/>
      <c r="X87" s="232"/>
      <c r="Y87" s="232"/>
      <c r="Z87" s="232"/>
      <c r="AA87" s="232"/>
      <c r="AB87" s="232"/>
      <c r="AC87" s="233"/>
      <c r="AD87" s="308" t="str">
        <f>$AD$2</f>
        <v>Development of Ro-Ro Yard at GPPL</v>
      </c>
      <c r="AE87" s="309"/>
      <c r="AF87" s="309"/>
      <c r="AG87" s="309"/>
      <c r="AH87" s="309"/>
      <c r="AI87" s="309"/>
      <c r="AJ87" s="309"/>
      <c r="AK87" s="309"/>
      <c r="AL87" s="309"/>
      <c r="AM87" s="309"/>
      <c r="AN87" s="309"/>
      <c r="AO87" s="309"/>
      <c r="AP87" s="309"/>
      <c r="AQ87" s="309"/>
      <c r="AR87" s="309"/>
      <c r="AS87" s="309"/>
      <c r="AT87" s="310"/>
      <c r="AU87" s="293" t="s">
        <v>1</v>
      </c>
      <c r="AV87" s="294"/>
      <c r="AW87" s="294"/>
      <c r="AX87" s="295"/>
      <c r="AY87" s="5"/>
    </row>
    <row r="88" spans="1:52" ht="12.75" customHeight="1" x14ac:dyDescent="0.2">
      <c r="A88" s="4"/>
      <c r="B88" s="299"/>
      <c r="C88" s="300"/>
      <c r="D88" s="300"/>
      <c r="E88" s="300"/>
      <c r="F88" s="300"/>
      <c r="G88" s="300"/>
      <c r="H88" s="300"/>
      <c r="I88" s="300"/>
      <c r="J88" s="300"/>
      <c r="K88" s="300"/>
      <c r="L88" s="300"/>
      <c r="M88" s="300"/>
      <c r="N88" s="300"/>
      <c r="O88" s="300"/>
      <c r="P88" s="300"/>
      <c r="Q88" s="300"/>
      <c r="R88" s="300"/>
      <c r="S88" s="300"/>
      <c r="T88" s="300"/>
      <c r="U88" s="301"/>
      <c r="V88" s="231" t="s">
        <v>2</v>
      </c>
      <c r="W88" s="232"/>
      <c r="X88" s="232"/>
      <c r="Y88" s="232"/>
      <c r="Z88" s="232"/>
      <c r="AA88" s="232"/>
      <c r="AB88" s="232"/>
      <c r="AC88" s="233"/>
      <c r="AD88" s="311" t="str">
        <f>$AD$3</f>
        <v>BMTI 1383</v>
      </c>
      <c r="AE88" s="312"/>
      <c r="AF88" s="312"/>
      <c r="AG88" s="312"/>
      <c r="AH88" s="312"/>
      <c r="AI88" s="312"/>
      <c r="AJ88" s="312"/>
      <c r="AK88" s="312"/>
      <c r="AL88" s="312"/>
      <c r="AM88" s="312"/>
      <c r="AN88" s="312"/>
      <c r="AO88" s="312"/>
      <c r="AP88" s="312"/>
      <c r="AQ88" s="312"/>
      <c r="AR88" s="312"/>
      <c r="AS88" s="312"/>
      <c r="AT88" s="313"/>
      <c r="AU88" s="314">
        <f>AU60+1</f>
        <v>13</v>
      </c>
      <c r="AV88" s="315"/>
      <c r="AW88" s="315"/>
      <c r="AX88" s="316"/>
      <c r="AY88" s="5"/>
    </row>
    <row r="89" spans="1:52" ht="12.75" customHeight="1" x14ac:dyDescent="0.2">
      <c r="A89" s="4"/>
      <c r="B89" s="231" t="s">
        <v>3</v>
      </c>
      <c r="C89" s="232"/>
      <c r="D89" s="232"/>
      <c r="E89" s="232"/>
      <c r="F89" s="232"/>
      <c r="G89" s="232"/>
      <c r="H89" s="233"/>
      <c r="I89" s="231" t="s">
        <v>4</v>
      </c>
      <c r="J89" s="232"/>
      <c r="K89" s="232"/>
      <c r="L89" s="232"/>
      <c r="M89" s="232"/>
      <c r="N89" s="232"/>
      <c r="O89" s="232"/>
      <c r="P89" s="232"/>
      <c r="Q89" s="232"/>
      <c r="R89" s="232"/>
      <c r="S89" s="232"/>
      <c r="T89" s="232"/>
      <c r="U89" s="233"/>
      <c r="V89" s="317" t="s">
        <v>5</v>
      </c>
      <c r="W89" s="318"/>
      <c r="X89" s="318"/>
      <c r="Y89" s="318"/>
      <c r="Z89" s="318"/>
      <c r="AA89" s="318"/>
      <c r="AB89" s="318"/>
      <c r="AC89" s="319"/>
      <c r="AD89" s="323" t="str">
        <f>$AD$4</f>
        <v>Volume-3, Part-2, Bill of Quantities</v>
      </c>
      <c r="AE89" s="324"/>
      <c r="AF89" s="324"/>
      <c r="AG89" s="324"/>
      <c r="AH89" s="324"/>
      <c r="AI89" s="324"/>
      <c r="AJ89" s="324"/>
      <c r="AK89" s="324"/>
      <c r="AL89" s="324"/>
      <c r="AM89" s="324"/>
      <c r="AN89" s="324"/>
      <c r="AO89" s="324"/>
      <c r="AP89" s="324"/>
      <c r="AQ89" s="324"/>
      <c r="AR89" s="324"/>
      <c r="AS89" s="324"/>
      <c r="AT89" s="325"/>
      <c r="AU89" s="329"/>
      <c r="AV89" s="330"/>
      <c r="AW89" s="330"/>
      <c r="AX89" s="331"/>
      <c r="AY89" s="5"/>
    </row>
    <row r="90" spans="1:52" ht="12.75" customHeight="1" x14ac:dyDescent="0.2">
      <c r="A90" s="4"/>
      <c r="B90" s="231" t="s">
        <v>6</v>
      </c>
      <c r="C90" s="232"/>
      <c r="D90" s="232"/>
      <c r="E90" s="232"/>
      <c r="F90" s="232"/>
      <c r="G90" s="232"/>
      <c r="H90" s="233"/>
      <c r="I90" s="231" t="s">
        <v>281</v>
      </c>
      <c r="J90" s="232"/>
      <c r="K90" s="232"/>
      <c r="L90" s="232"/>
      <c r="M90" s="232"/>
      <c r="N90" s="232"/>
      <c r="O90" s="232"/>
      <c r="P90" s="232"/>
      <c r="Q90" s="232"/>
      <c r="R90" s="232"/>
      <c r="S90" s="232"/>
      <c r="T90" s="232"/>
      <c r="U90" s="233"/>
      <c r="V90" s="320"/>
      <c r="W90" s="321"/>
      <c r="X90" s="321"/>
      <c r="Y90" s="321"/>
      <c r="Z90" s="321"/>
      <c r="AA90" s="321"/>
      <c r="AB90" s="321"/>
      <c r="AC90" s="322"/>
      <c r="AD90" s="326"/>
      <c r="AE90" s="327"/>
      <c r="AF90" s="327"/>
      <c r="AG90" s="327"/>
      <c r="AH90" s="327"/>
      <c r="AI90" s="327"/>
      <c r="AJ90" s="327"/>
      <c r="AK90" s="327"/>
      <c r="AL90" s="327"/>
      <c r="AM90" s="327"/>
      <c r="AN90" s="327"/>
      <c r="AO90" s="327"/>
      <c r="AP90" s="327"/>
      <c r="AQ90" s="327"/>
      <c r="AR90" s="327"/>
      <c r="AS90" s="327"/>
      <c r="AT90" s="328"/>
      <c r="AU90" s="332"/>
      <c r="AV90" s="333"/>
      <c r="AW90" s="333"/>
      <c r="AX90" s="334"/>
      <c r="AY90" s="5"/>
    </row>
    <row r="91" spans="1:52" ht="12.75" customHeight="1" x14ac:dyDescent="0.2">
      <c r="A91" s="4"/>
      <c r="B91" s="231" t="s">
        <v>7</v>
      </c>
      <c r="C91" s="232"/>
      <c r="D91" s="232"/>
      <c r="E91" s="232"/>
      <c r="F91" s="232"/>
      <c r="G91" s="232"/>
      <c r="H91" s="233"/>
      <c r="I91" s="246">
        <v>0</v>
      </c>
      <c r="J91" s="247"/>
      <c r="K91" s="247"/>
      <c r="L91" s="247"/>
      <c r="M91" s="248"/>
      <c r="N91" s="246" t="s">
        <v>8</v>
      </c>
      <c r="O91" s="247"/>
      <c r="P91" s="247"/>
      <c r="Q91" s="248"/>
      <c r="R91" s="246">
        <v>1</v>
      </c>
      <c r="S91" s="247"/>
      <c r="T91" s="247"/>
      <c r="U91" s="248"/>
      <c r="V91" s="246" t="s">
        <v>8</v>
      </c>
      <c r="W91" s="247"/>
      <c r="X91" s="247"/>
      <c r="Y91" s="248"/>
      <c r="Z91" s="246">
        <v>2</v>
      </c>
      <c r="AA91" s="247"/>
      <c r="AB91" s="247"/>
      <c r="AC91" s="248"/>
      <c r="AD91" s="246" t="s">
        <v>8</v>
      </c>
      <c r="AE91" s="247"/>
      <c r="AF91" s="247"/>
      <c r="AG91" s="248"/>
      <c r="AH91" s="287">
        <v>3</v>
      </c>
      <c r="AI91" s="287"/>
      <c r="AJ91" s="287"/>
      <c r="AK91" s="287"/>
      <c r="AL91" s="287"/>
      <c r="AM91" s="287" t="s">
        <v>8</v>
      </c>
      <c r="AN91" s="287"/>
      <c r="AO91" s="287"/>
      <c r="AP91" s="287"/>
      <c r="AQ91" s="287">
        <v>4</v>
      </c>
      <c r="AR91" s="287"/>
      <c r="AS91" s="287"/>
      <c r="AT91" s="287"/>
      <c r="AU91" s="246" t="s">
        <v>8</v>
      </c>
      <c r="AV91" s="247"/>
      <c r="AW91" s="247"/>
      <c r="AX91" s="248"/>
      <c r="AY91" s="5"/>
    </row>
    <row r="92" spans="1:52" ht="12.75" customHeight="1" x14ac:dyDescent="0.2">
      <c r="A92" s="4"/>
      <c r="B92" s="231" t="s">
        <v>9</v>
      </c>
      <c r="C92" s="232"/>
      <c r="D92" s="232"/>
      <c r="E92" s="232"/>
      <c r="F92" s="232"/>
      <c r="G92" s="232"/>
      <c r="H92" s="233"/>
      <c r="I92" s="246" t="s">
        <v>282</v>
      </c>
      <c r="J92" s="247"/>
      <c r="K92" s="247"/>
      <c r="L92" s="247"/>
      <c r="M92" s="248"/>
      <c r="N92" s="564">
        <f>$N$7</f>
        <v>43194</v>
      </c>
      <c r="O92" s="565"/>
      <c r="P92" s="565"/>
      <c r="Q92" s="566"/>
      <c r="R92" s="246"/>
      <c r="S92" s="247"/>
      <c r="T92" s="247"/>
      <c r="U92" s="248"/>
      <c r="V92" s="281"/>
      <c r="W92" s="282"/>
      <c r="X92" s="282"/>
      <c r="Y92" s="283"/>
      <c r="Z92" s="246"/>
      <c r="AA92" s="247"/>
      <c r="AB92" s="247"/>
      <c r="AC92" s="248"/>
      <c r="AD92" s="281"/>
      <c r="AE92" s="282"/>
      <c r="AF92" s="282"/>
      <c r="AG92" s="283"/>
      <c r="AH92" s="287"/>
      <c r="AI92" s="287"/>
      <c r="AJ92" s="287"/>
      <c r="AK92" s="287"/>
      <c r="AL92" s="287"/>
      <c r="AM92" s="287"/>
      <c r="AN92" s="287"/>
      <c r="AO92" s="287"/>
      <c r="AP92" s="287"/>
      <c r="AQ92" s="287"/>
      <c r="AR92" s="287"/>
      <c r="AS92" s="287"/>
      <c r="AT92" s="287"/>
      <c r="AU92" s="246"/>
      <c r="AV92" s="247"/>
      <c r="AW92" s="247"/>
      <c r="AX92" s="248"/>
      <c r="AY92" s="5"/>
    </row>
    <row r="93" spans="1:52" ht="12.75" customHeight="1" x14ac:dyDescent="0.2">
      <c r="A93" s="4"/>
      <c r="B93" s="231" t="s">
        <v>10</v>
      </c>
      <c r="C93" s="232"/>
      <c r="D93" s="232"/>
      <c r="E93" s="232"/>
      <c r="F93" s="232"/>
      <c r="G93" s="232"/>
      <c r="H93" s="233"/>
      <c r="I93" s="246" t="s">
        <v>283</v>
      </c>
      <c r="J93" s="247"/>
      <c r="K93" s="247"/>
      <c r="L93" s="247"/>
      <c r="M93" s="248"/>
      <c r="N93" s="564">
        <f>$N$8</f>
        <v>43224</v>
      </c>
      <c r="O93" s="565"/>
      <c r="P93" s="565"/>
      <c r="Q93" s="566"/>
      <c r="R93" s="246"/>
      <c r="S93" s="247"/>
      <c r="T93" s="247"/>
      <c r="U93" s="248"/>
      <c r="V93" s="281"/>
      <c r="W93" s="282"/>
      <c r="X93" s="282"/>
      <c r="Y93" s="283"/>
      <c r="Z93" s="246"/>
      <c r="AA93" s="247"/>
      <c r="AB93" s="247"/>
      <c r="AC93" s="248"/>
      <c r="AD93" s="281"/>
      <c r="AE93" s="282"/>
      <c r="AF93" s="282"/>
      <c r="AG93" s="283"/>
      <c r="AH93" s="287"/>
      <c r="AI93" s="287"/>
      <c r="AJ93" s="287"/>
      <c r="AK93" s="287"/>
      <c r="AL93" s="287"/>
      <c r="AM93" s="287"/>
      <c r="AN93" s="287"/>
      <c r="AO93" s="287"/>
      <c r="AP93" s="287"/>
      <c r="AQ93" s="287"/>
      <c r="AR93" s="287"/>
      <c r="AS93" s="287"/>
      <c r="AT93" s="287"/>
      <c r="AU93" s="246"/>
      <c r="AV93" s="247"/>
      <c r="AW93" s="247"/>
      <c r="AX93" s="248"/>
      <c r="AY93" s="5"/>
    </row>
    <row r="94" spans="1:52" ht="12.75" customHeight="1" x14ac:dyDescent="0.2">
      <c r="A94" s="4"/>
      <c r="B94" s="231" t="s">
        <v>11</v>
      </c>
      <c r="C94" s="232"/>
      <c r="D94" s="232"/>
      <c r="E94" s="232"/>
      <c r="F94" s="232"/>
      <c r="G94" s="232"/>
      <c r="H94" s="233"/>
      <c r="I94" s="246" t="s">
        <v>284</v>
      </c>
      <c r="J94" s="247"/>
      <c r="K94" s="247"/>
      <c r="L94" s="247"/>
      <c r="M94" s="248"/>
      <c r="N94" s="564">
        <f>$N$9</f>
        <v>43224</v>
      </c>
      <c r="O94" s="565"/>
      <c r="P94" s="565"/>
      <c r="Q94" s="566"/>
      <c r="R94" s="246"/>
      <c r="S94" s="247"/>
      <c r="T94" s="247"/>
      <c r="U94" s="248"/>
      <c r="V94" s="281"/>
      <c r="W94" s="282"/>
      <c r="X94" s="282"/>
      <c r="Y94" s="283"/>
      <c r="Z94" s="246"/>
      <c r="AA94" s="247"/>
      <c r="AB94" s="247"/>
      <c r="AC94" s="248"/>
      <c r="AD94" s="281"/>
      <c r="AE94" s="282"/>
      <c r="AF94" s="282"/>
      <c r="AG94" s="283"/>
      <c r="AH94" s="287"/>
      <c r="AI94" s="287"/>
      <c r="AJ94" s="287"/>
      <c r="AK94" s="287"/>
      <c r="AL94" s="287"/>
      <c r="AM94" s="287"/>
      <c r="AN94" s="287"/>
      <c r="AO94" s="287"/>
      <c r="AP94" s="287"/>
      <c r="AQ94" s="287"/>
      <c r="AR94" s="287"/>
      <c r="AS94" s="287"/>
      <c r="AT94" s="287"/>
      <c r="AU94" s="246"/>
      <c r="AV94" s="247"/>
      <c r="AW94" s="247"/>
      <c r="AX94" s="248"/>
      <c r="AY94" s="5"/>
    </row>
    <row r="95" spans="1:52" ht="4.5" customHeight="1" x14ac:dyDescent="0.2">
      <c r="A95" s="4"/>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5"/>
    </row>
    <row r="96" spans="1:52" ht="15.75" customHeight="1" x14ac:dyDescent="0.2">
      <c r="A96" s="4"/>
      <c r="B96" s="1"/>
      <c r="C96" s="8"/>
      <c r="D96" s="8"/>
      <c r="E96" s="8"/>
      <c r="F96" s="8"/>
      <c r="G96" s="8"/>
      <c r="H96" s="3"/>
      <c r="I96" s="9"/>
      <c r="J96" s="305" t="s">
        <v>12</v>
      </c>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c r="AW96" s="305"/>
      <c r="AX96" s="305"/>
      <c r="AY96" s="5"/>
    </row>
    <row r="97" spans="1:52" ht="15.75" customHeight="1" x14ac:dyDescent="0.2">
      <c r="A97" s="4"/>
      <c r="B97" s="10"/>
      <c r="C97" s="11"/>
      <c r="D97" s="11"/>
      <c r="E97" s="11"/>
      <c r="F97" s="11"/>
      <c r="G97" s="11"/>
      <c r="H97" s="12"/>
      <c r="I97" s="13"/>
      <c r="J97" s="225" t="s">
        <v>13</v>
      </c>
      <c r="K97" s="225"/>
      <c r="L97" s="225"/>
      <c r="M97" s="225" t="s">
        <v>14</v>
      </c>
      <c r="N97" s="225"/>
      <c r="O97" s="225"/>
      <c r="P97" s="225"/>
      <c r="Q97" s="225"/>
      <c r="R97" s="225"/>
      <c r="S97" s="225"/>
      <c r="T97" s="225"/>
      <c r="U97" s="225"/>
      <c r="V97" s="225"/>
      <c r="W97" s="225"/>
      <c r="X97" s="225"/>
      <c r="Y97" s="225"/>
      <c r="Z97" s="225"/>
      <c r="AA97" s="225"/>
      <c r="AB97" s="225"/>
      <c r="AC97" s="225"/>
      <c r="AD97" s="225"/>
      <c r="AE97" s="225"/>
      <c r="AF97" s="225" t="s">
        <v>15</v>
      </c>
      <c r="AG97" s="225"/>
      <c r="AH97" s="225"/>
      <c r="AI97" s="225"/>
      <c r="AJ97" s="225"/>
      <c r="AK97" s="275" t="s">
        <v>16</v>
      </c>
      <c r="AL97" s="276"/>
      <c r="AM97" s="276"/>
      <c r="AN97" s="276"/>
      <c r="AO97" s="277"/>
      <c r="AP97" s="275" t="s">
        <v>17</v>
      </c>
      <c r="AQ97" s="276"/>
      <c r="AR97" s="276"/>
      <c r="AS97" s="277"/>
      <c r="AT97" s="225" t="s">
        <v>18</v>
      </c>
      <c r="AU97" s="225"/>
      <c r="AV97" s="225"/>
      <c r="AW97" s="225"/>
      <c r="AX97" s="225"/>
      <c r="AY97" s="5"/>
      <c r="AZ97" s="161"/>
    </row>
    <row r="98" spans="1:52" ht="12.75" x14ac:dyDescent="0.2">
      <c r="A98" s="4"/>
      <c r="B98" s="4"/>
      <c r="H98" s="5"/>
      <c r="I98" s="15"/>
      <c r="J98" s="225"/>
      <c r="K98" s="225"/>
      <c r="L98" s="225"/>
      <c r="M98" s="225"/>
      <c r="N98" s="225"/>
      <c r="O98" s="225"/>
      <c r="P98" s="225"/>
      <c r="Q98" s="225"/>
      <c r="R98" s="225"/>
      <c r="S98" s="225"/>
      <c r="T98" s="225"/>
      <c r="U98" s="225"/>
      <c r="V98" s="225"/>
      <c r="W98" s="225"/>
      <c r="X98" s="225"/>
      <c r="Y98" s="225"/>
      <c r="Z98" s="225"/>
      <c r="AA98" s="225"/>
      <c r="AB98" s="225"/>
      <c r="AC98" s="225"/>
      <c r="AD98" s="225"/>
      <c r="AE98" s="225"/>
      <c r="AF98" s="225"/>
      <c r="AG98" s="225"/>
      <c r="AH98" s="225"/>
      <c r="AI98" s="225"/>
      <c r="AJ98" s="225"/>
      <c r="AK98" s="278"/>
      <c r="AL98" s="279"/>
      <c r="AM98" s="279"/>
      <c r="AN98" s="279"/>
      <c r="AO98" s="280"/>
      <c r="AP98" s="278"/>
      <c r="AQ98" s="279"/>
      <c r="AR98" s="279"/>
      <c r="AS98" s="280"/>
      <c r="AT98" s="225"/>
      <c r="AU98" s="225"/>
      <c r="AV98" s="225"/>
      <c r="AW98" s="225"/>
      <c r="AX98" s="225"/>
      <c r="AY98" s="5"/>
      <c r="AZ98" s="161"/>
    </row>
    <row r="99" spans="1:52" ht="12.75" customHeight="1" x14ac:dyDescent="0.2">
      <c r="A99" s="4"/>
      <c r="B99" s="4"/>
      <c r="H99" s="5"/>
      <c r="I99" s="15"/>
      <c r="J99" s="367"/>
      <c r="K99" s="368"/>
      <c r="L99" s="369"/>
      <c r="M99" s="568"/>
      <c r="N99" s="569"/>
      <c r="O99" s="569"/>
      <c r="P99" s="569"/>
      <c r="Q99" s="569"/>
      <c r="R99" s="569"/>
      <c r="S99" s="569"/>
      <c r="T99" s="569"/>
      <c r="U99" s="569"/>
      <c r="V99" s="569"/>
      <c r="W99" s="569"/>
      <c r="X99" s="569"/>
      <c r="Y99" s="569"/>
      <c r="Z99" s="569"/>
      <c r="AA99" s="569"/>
      <c r="AB99" s="569"/>
      <c r="AC99" s="569"/>
      <c r="AD99" s="569"/>
      <c r="AE99" s="570"/>
      <c r="AF99" s="266"/>
      <c r="AG99" s="267"/>
      <c r="AH99" s="267"/>
      <c r="AI99" s="267"/>
      <c r="AJ99" s="268"/>
      <c r="AK99" s="473"/>
      <c r="AL99" s="474"/>
      <c r="AM99" s="474"/>
      <c r="AN99" s="474"/>
      <c r="AO99" s="475"/>
      <c r="AP99" s="360"/>
      <c r="AQ99" s="361"/>
      <c r="AR99" s="361"/>
      <c r="AS99" s="362"/>
      <c r="AT99" s="482"/>
      <c r="AU99" s="483"/>
      <c r="AV99" s="483"/>
      <c r="AW99" s="483"/>
      <c r="AX99" s="484"/>
      <c r="AY99" s="5"/>
      <c r="AZ99" s="161"/>
    </row>
    <row r="100" spans="1:52" ht="12.75" customHeight="1" x14ac:dyDescent="0.2">
      <c r="A100" s="4"/>
      <c r="B100" s="4"/>
      <c r="H100" s="5"/>
      <c r="I100" s="15"/>
      <c r="J100" s="347">
        <v>3</v>
      </c>
      <c r="K100" s="348"/>
      <c r="L100" s="349"/>
      <c r="M100" s="350" t="s">
        <v>116</v>
      </c>
      <c r="N100" s="351"/>
      <c r="O100" s="351"/>
      <c r="P100" s="351"/>
      <c r="Q100" s="351"/>
      <c r="R100" s="351"/>
      <c r="S100" s="351"/>
      <c r="T100" s="351"/>
      <c r="U100" s="351"/>
      <c r="V100" s="351"/>
      <c r="W100" s="351"/>
      <c r="X100" s="351"/>
      <c r="Y100" s="351"/>
      <c r="Z100" s="351"/>
      <c r="AA100" s="351"/>
      <c r="AB100" s="351"/>
      <c r="AC100" s="351"/>
      <c r="AD100" s="351"/>
      <c r="AE100" s="352"/>
      <c r="AF100" s="353"/>
      <c r="AG100" s="354"/>
      <c r="AH100" s="354"/>
      <c r="AI100" s="354"/>
      <c r="AJ100" s="355"/>
      <c r="AK100" s="335"/>
      <c r="AL100" s="336"/>
      <c r="AM100" s="336"/>
      <c r="AN100" s="336"/>
      <c r="AO100" s="337"/>
      <c r="AP100" s="338"/>
      <c r="AQ100" s="339"/>
      <c r="AR100" s="339"/>
      <c r="AS100" s="340"/>
      <c r="AT100" s="341"/>
      <c r="AU100" s="342"/>
      <c r="AV100" s="342"/>
      <c r="AW100" s="342"/>
      <c r="AX100" s="343"/>
      <c r="AY100" s="5"/>
    </row>
    <row r="101" spans="1:52" ht="27" customHeight="1" x14ac:dyDescent="0.2">
      <c r="A101" s="4"/>
      <c r="B101" s="4"/>
      <c r="H101" s="5"/>
      <c r="I101" s="15"/>
      <c r="J101" s="227"/>
      <c r="K101" s="227"/>
      <c r="L101" s="227"/>
      <c r="M101" s="366" t="s">
        <v>117</v>
      </c>
      <c r="N101" s="307"/>
      <c r="O101" s="307"/>
      <c r="P101" s="307"/>
      <c r="Q101" s="307"/>
      <c r="R101" s="307"/>
      <c r="S101" s="307"/>
      <c r="T101" s="307"/>
      <c r="U101" s="307"/>
      <c r="V101" s="307"/>
      <c r="W101" s="307"/>
      <c r="X101" s="307"/>
      <c r="Y101" s="307"/>
      <c r="Z101" s="307"/>
      <c r="AA101" s="307"/>
      <c r="AB101" s="307"/>
      <c r="AC101" s="307"/>
      <c r="AD101" s="307"/>
      <c r="AE101" s="307"/>
      <c r="AF101" s="289"/>
      <c r="AG101" s="289"/>
      <c r="AH101" s="289"/>
      <c r="AI101" s="289"/>
      <c r="AJ101" s="289"/>
      <c r="AK101" s="249"/>
      <c r="AL101" s="249"/>
      <c r="AM101" s="249"/>
      <c r="AN101" s="249"/>
      <c r="AO101" s="249"/>
      <c r="AP101" s="249"/>
      <c r="AQ101" s="249"/>
      <c r="AR101" s="249"/>
      <c r="AS101" s="249"/>
      <c r="AT101" s="506"/>
      <c r="AU101" s="506"/>
      <c r="AV101" s="506"/>
      <c r="AW101" s="506"/>
      <c r="AX101" s="506"/>
      <c r="AY101" s="5"/>
      <c r="AZ101" s="161"/>
    </row>
    <row r="102" spans="1:52" ht="40.5" customHeight="1" x14ac:dyDescent="0.2">
      <c r="A102" s="4"/>
      <c r="B102" s="4"/>
      <c r="H102" s="5"/>
      <c r="I102" s="15"/>
      <c r="J102" s="227"/>
      <c r="K102" s="227"/>
      <c r="L102" s="227"/>
      <c r="M102" s="307"/>
      <c r="N102" s="307"/>
      <c r="O102" s="307"/>
      <c r="P102" s="307"/>
      <c r="Q102" s="307"/>
      <c r="R102" s="307"/>
      <c r="S102" s="307"/>
      <c r="T102" s="307"/>
      <c r="U102" s="307"/>
      <c r="V102" s="307"/>
      <c r="W102" s="307"/>
      <c r="X102" s="307"/>
      <c r="Y102" s="307"/>
      <c r="Z102" s="307"/>
      <c r="AA102" s="307"/>
      <c r="AB102" s="307"/>
      <c r="AC102" s="307"/>
      <c r="AD102" s="307"/>
      <c r="AE102" s="307"/>
      <c r="AF102" s="289"/>
      <c r="AG102" s="289"/>
      <c r="AH102" s="289"/>
      <c r="AI102" s="289"/>
      <c r="AJ102" s="289"/>
      <c r="AK102" s="249"/>
      <c r="AL102" s="249"/>
      <c r="AM102" s="249"/>
      <c r="AN102" s="249"/>
      <c r="AO102" s="249"/>
      <c r="AP102" s="249"/>
      <c r="AQ102" s="249"/>
      <c r="AR102" s="249"/>
      <c r="AS102" s="249"/>
      <c r="AT102" s="506"/>
      <c r="AU102" s="506"/>
      <c r="AV102" s="506"/>
      <c r="AW102" s="506"/>
      <c r="AX102" s="506"/>
      <c r="AY102" s="5"/>
    </row>
    <row r="103" spans="1:52" ht="283.14999999999998" customHeight="1" x14ac:dyDescent="0.2">
      <c r="A103" s="4"/>
      <c r="B103" s="4"/>
      <c r="H103" s="5"/>
      <c r="I103" s="15"/>
      <c r="J103" s="227"/>
      <c r="K103" s="227"/>
      <c r="L103" s="227"/>
      <c r="M103" s="307"/>
      <c r="N103" s="307"/>
      <c r="O103" s="307"/>
      <c r="P103" s="307"/>
      <c r="Q103" s="307"/>
      <c r="R103" s="307"/>
      <c r="S103" s="307"/>
      <c r="T103" s="307"/>
      <c r="U103" s="307"/>
      <c r="V103" s="307"/>
      <c r="W103" s="307"/>
      <c r="X103" s="307"/>
      <c r="Y103" s="307"/>
      <c r="Z103" s="307"/>
      <c r="AA103" s="307"/>
      <c r="AB103" s="307"/>
      <c r="AC103" s="307"/>
      <c r="AD103" s="307"/>
      <c r="AE103" s="307"/>
      <c r="AF103" s="289"/>
      <c r="AG103" s="289"/>
      <c r="AH103" s="289"/>
      <c r="AI103" s="289"/>
      <c r="AJ103" s="289"/>
      <c r="AK103" s="249"/>
      <c r="AL103" s="249"/>
      <c r="AM103" s="249"/>
      <c r="AN103" s="249"/>
      <c r="AO103" s="249"/>
      <c r="AP103" s="249"/>
      <c r="AQ103" s="249"/>
      <c r="AR103" s="249"/>
      <c r="AS103" s="249"/>
      <c r="AT103" s="506"/>
      <c r="AU103" s="506"/>
      <c r="AV103" s="506"/>
      <c r="AW103" s="506"/>
      <c r="AX103" s="506"/>
      <c r="AY103" s="5"/>
    </row>
    <row r="104" spans="1:52" ht="12.75" customHeight="1" x14ac:dyDescent="0.2">
      <c r="A104" s="4"/>
      <c r="B104" s="4"/>
      <c r="H104" s="5"/>
      <c r="I104" s="15"/>
      <c r="J104" s="227"/>
      <c r="K104" s="227"/>
      <c r="L104" s="227"/>
      <c r="M104" s="366" t="s">
        <v>295</v>
      </c>
      <c r="N104" s="307"/>
      <c r="O104" s="307"/>
      <c r="P104" s="307"/>
      <c r="Q104" s="307"/>
      <c r="R104" s="307"/>
      <c r="S104" s="307"/>
      <c r="T104" s="307"/>
      <c r="U104" s="307"/>
      <c r="V104" s="307"/>
      <c r="W104" s="307"/>
      <c r="X104" s="307"/>
      <c r="Y104" s="307"/>
      <c r="Z104" s="307"/>
      <c r="AA104" s="307"/>
      <c r="AB104" s="307"/>
      <c r="AC104" s="307"/>
      <c r="AD104" s="307"/>
      <c r="AE104" s="307"/>
      <c r="AF104" s="266" t="s">
        <v>73</v>
      </c>
      <c r="AG104" s="267"/>
      <c r="AH104" s="267"/>
      <c r="AI104" s="267"/>
      <c r="AJ104" s="268"/>
      <c r="AK104" s="269">
        <v>475</v>
      </c>
      <c r="AL104" s="270"/>
      <c r="AM104" s="270"/>
      <c r="AN104" s="270"/>
      <c r="AO104" s="271"/>
      <c r="AP104" s="272"/>
      <c r="AQ104" s="273"/>
      <c r="AR104" s="273"/>
      <c r="AS104" s="274"/>
      <c r="AT104" s="363" t="str">
        <f>IF(AK104="Rate only","",IF(AP104&lt;&gt;0,AK104*AP104,""))</f>
        <v/>
      </c>
      <c r="AU104" s="364"/>
      <c r="AV104" s="364"/>
      <c r="AW104" s="364"/>
      <c r="AX104" s="365"/>
      <c r="AY104" s="5"/>
      <c r="AZ104" s="161"/>
    </row>
    <row r="105" spans="1:52" ht="12.75" customHeight="1" x14ac:dyDescent="0.2">
      <c r="A105" s="4"/>
      <c r="B105" s="4"/>
      <c r="H105" s="5"/>
      <c r="I105" s="15"/>
      <c r="J105" s="73"/>
      <c r="K105" s="74"/>
      <c r="L105" s="75"/>
      <c r="M105" s="131"/>
      <c r="N105" s="76"/>
      <c r="O105" s="76"/>
      <c r="P105" s="76"/>
      <c r="Q105" s="76"/>
      <c r="R105" s="76"/>
      <c r="S105" s="76"/>
      <c r="T105" s="76"/>
      <c r="U105" s="76"/>
      <c r="V105" s="76"/>
      <c r="W105" s="76"/>
      <c r="X105" s="76"/>
      <c r="Y105" s="76"/>
      <c r="Z105" s="76"/>
      <c r="AA105" s="76"/>
      <c r="AB105" s="76"/>
      <c r="AC105" s="76"/>
      <c r="AD105" s="76"/>
      <c r="AE105" s="77"/>
      <c r="AF105" s="112"/>
      <c r="AG105" s="71"/>
      <c r="AH105" s="71"/>
      <c r="AI105" s="71"/>
      <c r="AJ105" s="72"/>
      <c r="AK105" s="118"/>
      <c r="AL105" s="119"/>
      <c r="AM105" s="119"/>
      <c r="AN105" s="119"/>
      <c r="AO105" s="120"/>
      <c r="AP105" s="73"/>
      <c r="AQ105" s="74"/>
      <c r="AR105" s="74"/>
      <c r="AS105" s="75"/>
      <c r="AT105" s="115"/>
      <c r="AU105" s="116"/>
      <c r="AV105" s="116"/>
      <c r="AW105" s="116"/>
      <c r="AX105" s="117"/>
      <c r="AY105" s="5"/>
      <c r="AZ105" s="161"/>
    </row>
    <row r="106" spans="1:52" ht="59.45" customHeight="1" x14ac:dyDescent="0.2">
      <c r="A106" s="4"/>
      <c r="B106" s="4"/>
      <c r="H106" s="5"/>
      <c r="I106" s="15"/>
      <c r="J106" s="73"/>
      <c r="K106" s="74"/>
      <c r="L106" s="75"/>
      <c r="M106" s="356" t="s">
        <v>296</v>
      </c>
      <c r="N106" s="254"/>
      <c r="O106" s="254"/>
      <c r="P106" s="254"/>
      <c r="Q106" s="254"/>
      <c r="R106" s="254"/>
      <c r="S106" s="254"/>
      <c r="T106" s="254"/>
      <c r="U106" s="254"/>
      <c r="V106" s="254"/>
      <c r="W106" s="254"/>
      <c r="X106" s="254"/>
      <c r="Y106" s="254"/>
      <c r="Z106" s="254"/>
      <c r="AA106" s="254"/>
      <c r="AB106" s="254"/>
      <c r="AC106" s="254"/>
      <c r="AD106" s="254"/>
      <c r="AE106" s="423"/>
      <c r="AF106" s="357"/>
      <c r="AG106" s="358"/>
      <c r="AH106" s="358"/>
      <c r="AI106" s="358"/>
      <c r="AJ106" s="359"/>
      <c r="AK106" s="360"/>
      <c r="AL106" s="361"/>
      <c r="AM106" s="361"/>
      <c r="AN106" s="361"/>
      <c r="AO106" s="362"/>
      <c r="AP106" s="360"/>
      <c r="AQ106" s="361"/>
      <c r="AR106" s="361"/>
      <c r="AS106" s="362"/>
      <c r="AT106" s="363"/>
      <c r="AU106" s="364"/>
      <c r="AV106" s="364"/>
      <c r="AW106" s="364"/>
      <c r="AX106" s="365"/>
      <c r="AY106" s="5"/>
      <c r="AZ106" s="161"/>
    </row>
    <row r="107" spans="1:52" ht="12.75" customHeight="1" x14ac:dyDescent="0.2">
      <c r="A107" s="4"/>
      <c r="B107" s="4"/>
      <c r="H107" s="5"/>
      <c r="I107" s="15"/>
      <c r="J107" s="73"/>
      <c r="K107" s="74"/>
      <c r="L107" s="75"/>
      <c r="M107" s="366" t="s">
        <v>295</v>
      </c>
      <c r="N107" s="307"/>
      <c r="O107" s="307"/>
      <c r="P107" s="307"/>
      <c r="Q107" s="307"/>
      <c r="R107" s="307"/>
      <c r="S107" s="307"/>
      <c r="T107" s="307"/>
      <c r="U107" s="307"/>
      <c r="V107" s="307"/>
      <c r="W107" s="307"/>
      <c r="X107" s="307"/>
      <c r="Y107" s="307"/>
      <c r="Z107" s="307"/>
      <c r="AA107" s="307"/>
      <c r="AB107" s="307"/>
      <c r="AC107" s="307"/>
      <c r="AD107" s="307"/>
      <c r="AE107" s="307"/>
      <c r="AF107" s="266" t="s">
        <v>90</v>
      </c>
      <c r="AG107" s="267"/>
      <c r="AH107" s="267"/>
      <c r="AI107" s="267"/>
      <c r="AJ107" s="268"/>
      <c r="AK107" s="269">
        <v>5</v>
      </c>
      <c r="AL107" s="270"/>
      <c r="AM107" s="270"/>
      <c r="AN107" s="270"/>
      <c r="AO107" s="271"/>
      <c r="AP107" s="272"/>
      <c r="AQ107" s="273"/>
      <c r="AR107" s="273"/>
      <c r="AS107" s="274"/>
      <c r="AT107" s="363" t="str">
        <f>IF(AK107="Rate only","",IF(AP107&lt;&gt;0,AK107*AP107,""))</f>
        <v/>
      </c>
      <c r="AU107" s="364"/>
      <c r="AV107" s="364"/>
      <c r="AW107" s="364"/>
      <c r="AX107" s="365"/>
      <c r="AY107" s="5"/>
      <c r="AZ107" s="161"/>
    </row>
    <row r="108" spans="1:52" ht="12.75" customHeight="1" x14ac:dyDescent="0.2">
      <c r="A108" s="4"/>
      <c r="B108" s="4"/>
      <c r="H108" s="5"/>
      <c r="I108" s="15"/>
      <c r="J108" s="73"/>
      <c r="K108" s="74"/>
      <c r="L108" s="75"/>
      <c r="M108" s="162"/>
      <c r="N108" s="113"/>
      <c r="O108" s="113"/>
      <c r="P108" s="113"/>
      <c r="Q108" s="113"/>
      <c r="R108" s="113"/>
      <c r="S108" s="113"/>
      <c r="T108" s="113"/>
      <c r="U108" s="113"/>
      <c r="V108" s="113"/>
      <c r="W108" s="113"/>
      <c r="X108" s="113"/>
      <c r="Y108" s="113"/>
      <c r="Z108" s="113"/>
      <c r="AA108" s="113"/>
      <c r="AB108" s="113"/>
      <c r="AC108" s="113"/>
      <c r="AD108" s="113"/>
      <c r="AE108" s="114"/>
      <c r="AF108" s="112"/>
      <c r="AG108" s="71"/>
      <c r="AH108" s="71"/>
      <c r="AI108" s="71"/>
      <c r="AJ108" s="72"/>
      <c r="AK108" s="118"/>
      <c r="AL108" s="119"/>
      <c r="AM108" s="119"/>
      <c r="AN108" s="119"/>
      <c r="AO108" s="120"/>
      <c r="AP108" s="73"/>
      <c r="AQ108" s="74"/>
      <c r="AR108" s="74"/>
      <c r="AS108" s="75"/>
      <c r="AT108" s="115"/>
      <c r="AU108" s="116"/>
      <c r="AV108" s="116"/>
      <c r="AW108" s="116"/>
      <c r="AX108" s="117"/>
      <c r="AY108" s="5"/>
      <c r="AZ108" s="161"/>
    </row>
    <row r="109" spans="1:52" ht="51" customHeight="1" x14ac:dyDescent="0.2">
      <c r="A109" s="4"/>
      <c r="B109" s="4"/>
      <c r="H109" s="5"/>
      <c r="I109" s="15"/>
      <c r="J109" s="73"/>
      <c r="K109" s="74"/>
      <c r="L109" s="75"/>
      <c r="M109" s="356" t="s">
        <v>297</v>
      </c>
      <c r="N109" s="254"/>
      <c r="O109" s="254"/>
      <c r="P109" s="254"/>
      <c r="Q109" s="254"/>
      <c r="R109" s="254"/>
      <c r="S109" s="254"/>
      <c r="T109" s="254"/>
      <c r="U109" s="254"/>
      <c r="V109" s="254"/>
      <c r="W109" s="254"/>
      <c r="X109" s="254"/>
      <c r="Y109" s="254"/>
      <c r="Z109" s="254"/>
      <c r="AA109" s="254"/>
      <c r="AB109" s="254"/>
      <c r="AC109" s="254"/>
      <c r="AD109" s="254"/>
      <c r="AE109" s="423"/>
      <c r="AF109" s="357"/>
      <c r="AG109" s="358"/>
      <c r="AH109" s="358"/>
      <c r="AI109" s="358"/>
      <c r="AJ109" s="359"/>
      <c r="AK109" s="360"/>
      <c r="AL109" s="361"/>
      <c r="AM109" s="361"/>
      <c r="AN109" s="361"/>
      <c r="AO109" s="362"/>
      <c r="AP109" s="360"/>
      <c r="AQ109" s="361"/>
      <c r="AR109" s="361"/>
      <c r="AS109" s="362"/>
      <c r="AT109" s="363"/>
      <c r="AU109" s="364"/>
      <c r="AV109" s="364"/>
      <c r="AW109" s="364"/>
      <c r="AX109" s="365"/>
      <c r="AY109" s="5"/>
      <c r="AZ109" s="161"/>
    </row>
    <row r="110" spans="1:52" ht="12.75" customHeight="1" x14ac:dyDescent="0.2">
      <c r="A110" s="4"/>
      <c r="B110" s="4"/>
      <c r="H110" s="5"/>
      <c r="I110" s="15"/>
      <c r="J110" s="73"/>
      <c r="K110" s="74"/>
      <c r="L110" s="75"/>
      <c r="M110" s="180" t="s">
        <v>295</v>
      </c>
      <c r="N110" s="571"/>
      <c r="O110" s="571"/>
      <c r="P110" s="571"/>
      <c r="Q110" s="571"/>
      <c r="R110" s="571"/>
      <c r="S110" s="571"/>
      <c r="T110" s="571"/>
      <c r="U110" s="571"/>
      <c r="V110" s="571"/>
      <c r="W110" s="571"/>
      <c r="X110" s="571"/>
      <c r="Y110" s="571"/>
      <c r="Z110" s="571"/>
      <c r="AA110" s="571"/>
      <c r="AB110" s="571"/>
      <c r="AC110" s="571"/>
      <c r="AD110" s="571"/>
      <c r="AE110" s="571"/>
      <c r="AF110" s="266" t="s">
        <v>90</v>
      </c>
      <c r="AG110" s="267"/>
      <c r="AH110" s="267"/>
      <c r="AI110" s="267"/>
      <c r="AJ110" s="268"/>
      <c r="AK110" s="269">
        <v>1</v>
      </c>
      <c r="AL110" s="270"/>
      <c r="AM110" s="270"/>
      <c r="AN110" s="270"/>
      <c r="AO110" s="271"/>
      <c r="AP110" s="272"/>
      <c r="AQ110" s="273"/>
      <c r="AR110" s="273"/>
      <c r="AS110" s="274"/>
      <c r="AT110" s="363" t="str">
        <f>IF(AK110="Rate only","",IF(AP110&lt;&gt;0,AK110*AP110,""))</f>
        <v/>
      </c>
      <c r="AU110" s="364"/>
      <c r="AV110" s="364"/>
      <c r="AW110" s="364"/>
      <c r="AX110" s="365"/>
      <c r="AY110" s="5"/>
      <c r="AZ110" s="161"/>
    </row>
    <row r="111" spans="1:52" ht="12.75" customHeight="1" x14ac:dyDescent="0.2">
      <c r="A111" s="4"/>
      <c r="B111" s="4"/>
      <c r="H111" s="5"/>
      <c r="I111" s="15"/>
      <c r="J111" s="73"/>
      <c r="K111" s="74"/>
      <c r="L111" s="75"/>
      <c r="M111" s="366" t="s">
        <v>203</v>
      </c>
      <c r="N111" s="307"/>
      <c r="O111" s="307"/>
      <c r="P111" s="307"/>
      <c r="Q111" s="307"/>
      <c r="R111" s="307"/>
      <c r="S111" s="307"/>
      <c r="T111" s="307"/>
      <c r="U111" s="307"/>
      <c r="V111" s="307"/>
      <c r="W111" s="307"/>
      <c r="X111" s="307"/>
      <c r="Y111" s="307"/>
      <c r="Z111" s="307"/>
      <c r="AA111" s="307"/>
      <c r="AB111" s="307"/>
      <c r="AC111" s="307"/>
      <c r="AD111" s="307"/>
      <c r="AE111" s="307"/>
      <c r="AF111" s="288"/>
      <c r="AG111" s="289"/>
      <c r="AH111" s="289"/>
      <c r="AI111" s="289"/>
      <c r="AJ111" s="289"/>
      <c r="AK111" s="249"/>
      <c r="AL111" s="249"/>
      <c r="AM111" s="249"/>
      <c r="AN111" s="249"/>
      <c r="AO111" s="249"/>
      <c r="AP111" s="249"/>
      <c r="AQ111" s="249"/>
      <c r="AR111" s="249"/>
      <c r="AS111" s="249"/>
      <c r="AT111" s="363" t="str">
        <f>IF(AK111="Rate only","",IF(AP111&lt;&gt;0,AK111*AP111,""))</f>
        <v/>
      </c>
      <c r="AU111" s="364"/>
      <c r="AV111" s="364"/>
      <c r="AW111" s="364"/>
      <c r="AX111" s="365"/>
      <c r="AY111" s="5"/>
      <c r="AZ111" s="161"/>
    </row>
    <row r="112" spans="1:52" ht="12.75" x14ac:dyDescent="0.2">
      <c r="A112" s="4"/>
      <c r="B112" s="4"/>
      <c r="H112" s="5"/>
      <c r="I112" s="15"/>
      <c r="J112" s="221"/>
      <c r="K112" s="221"/>
      <c r="L112" s="221"/>
      <c r="M112" s="221" t="s">
        <v>114</v>
      </c>
      <c r="N112" s="221"/>
      <c r="O112" s="221"/>
      <c r="P112" s="221"/>
      <c r="Q112" s="221"/>
      <c r="R112" s="221"/>
      <c r="S112" s="221"/>
      <c r="T112" s="221"/>
      <c r="U112" s="221"/>
      <c r="V112" s="221"/>
      <c r="W112" s="221"/>
      <c r="X112" s="221"/>
      <c r="Y112" s="221"/>
      <c r="Z112" s="221"/>
      <c r="AA112" s="221"/>
      <c r="AB112" s="221"/>
      <c r="AC112" s="221"/>
      <c r="AD112" s="221"/>
      <c r="AE112" s="221"/>
      <c r="AF112" s="225"/>
      <c r="AG112" s="225"/>
      <c r="AH112" s="225"/>
      <c r="AI112" s="225"/>
      <c r="AJ112" s="225"/>
      <c r="AK112" s="226"/>
      <c r="AL112" s="226"/>
      <c r="AM112" s="226"/>
      <c r="AN112" s="226"/>
      <c r="AO112" s="226"/>
      <c r="AP112" s="227"/>
      <c r="AQ112" s="227"/>
      <c r="AR112" s="227"/>
      <c r="AS112" s="227"/>
      <c r="AT112" s="394">
        <f ca="1">SUM(AT101:AX112)</f>
        <v>0</v>
      </c>
      <c r="AU112" s="394"/>
      <c r="AV112" s="394"/>
      <c r="AW112" s="394"/>
      <c r="AX112" s="394"/>
      <c r="AY112" s="5"/>
      <c r="AZ112" s="161"/>
    </row>
    <row r="113" spans="1:52" ht="3.75" customHeight="1" x14ac:dyDescent="0.2">
      <c r="A113" s="4"/>
      <c r="B113" s="4"/>
      <c r="H113" s="5"/>
      <c r="I113" s="32"/>
      <c r="J113" s="554"/>
      <c r="K113" s="554"/>
      <c r="L113" s="554"/>
      <c r="M113" s="558"/>
      <c r="N113" s="558"/>
      <c r="O113" s="558"/>
      <c r="P113" s="558"/>
      <c r="Q113" s="558"/>
      <c r="R113" s="558"/>
      <c r="S113" s="558"/>
      <c r="T113" s="558"/>
      <c r="U113" s="558"/>
      <c r="V113" s="558"/>
      <c r="W113" s="558"/>
      <c r="X113" s="558"/>
      <c r="Y113" s="558"/>
      <c r="Z113" s="558"/>
      <c r="AA113" s="558"/>
      <c r="AB113" s="558"/>
      <c r="AC113" s="558"/>
      <c r="AD113" s="558"/>
      <c r="AE113" s="558"/>
      <c r="AF113" s="554"/>
      <c r="AG113" s="554"/>
      <c r="AH113" s="554"/>
      <c r="AI113" s="554"/>
      <c r="AJ113" s="554"/>
      <c r="AK113" s="397"/>
      <c r="AL113" s="397"/>
      <c r="AM113" s="397"/>
      <c r="AN113" s="397"/>
      <c r="AO113" s="397"/>
      <c r="AP113" s="554"/>
      <c r="AQ113" s="554"/>
      <c r="AR113" s="554"/>
      <c r="AS113" s="554"/>
      <c r="AT113" s="273"/>
      <c r="AU113" s="273"/>
      <c r="AV113" s="273"/>
      <c r="AW113" s="273"/>
      <c r="AX113" s="274"/>
      <c r="AY113" s="5"/>
    </row>
    <row r="114" spans="1:52" ht="8.25" customHeight="1" x14ac:dyDescent="0.2">
      <c r="A114" s="4"/>
      <c r="B114" s="25"/>
      <c r="C114" s="19"/>
      <c r="D114" s="19"/>
      <c r="E114" s="19"/>
      <c r="F114" s="19"/>
      <c r="G114" s="19"/>
      <c r="H114" s="18"/>
      <c r="I114" s="33"/>
      <c r="J114" s="556"/>
      <c r="K114" s="556"/>
      <c r="L114" s="556"/>
      <c r="M114" s="559"/>
      <c r="N114" s="559"/>
      <c r="O114" s="559"/>
      <c r="P114" s="559"/>
      <c r="Q114" s="559"/>
      <c r="R114" s="559"/>
      <c r="S114" s="559"/>
      <c r="T114" s="559"/>
      <c r="U114" s="559"/>
      <c r="V114" s="559"/>
      <c r="W114" s="559"/>
      <c r="X114" s="559"/>
      <c r="Y114" s="559"/>
      <c r="Z114" s="559"/>
      <c r="AA114" s="559"/>
      <c r="AB114" s="559"/>
      <c r="AC114" s="559"/>
      <c r="AD114" s="559"/>
      <c r="AE114" s="559"/>
      <c r="AF114" s="556"/>
      <c r="AG114" s="556"/>
      <c r="AH114" s="556"/>
      <c r="AI114" s="556"/>
      <c r="AJ114" s="556"/>
      <c r="AK114" s="400"/>
      <c r="AL114" s="400"/>
      <c r="AM114" s="400"/>
      <c r="AN114" s="400"/>
      <c r="AO114" s="400"/>
      <c r="AP114" s="556"/>
      <c r="AQ114" s="556"/>
      <c r="AR114" s="556"/>
      <c r="AS114" s="556"/>
      <c r="AT114" s="556"/>
      <c r="AU114" s="556"/>
      <c r="AV114" s="556"/>
      <c r="AW114" s="556"/>
      <c r="AX114" s="557"/>
      <c r="AY114" s="5"/>
    </row>
    <row r="115" spans="1:52" ht="4.5" customHeight="1" x14ac:dyDescent="0.2">
      <c r="A115" s="25"/>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8"/>
    </row>
    <row r="116" spans="1:52" s="2" customFormat="1" ht="4.5" customHeight="1" x14ac:dyDescent="0.2">
      <c r="A116" s="1"/>
      <c r="AY116" s="3"/>
    </row>
    <row r="117" spans="1:52" ht="22.5" customHeight="1" x14ac:dyDescent="0.2">
      <c r="A117" s="4"/>
      <c r="B117" s="296"/>
      <c r="C117" s="297"/>
      <c r="D117" s="297"/>
      <c r="E117" s="297"/>
      <c r="F117" s="297"/>
      <c r="G117" s="297"/>
      <c r="H117" s="297"/>
      <c r="I117" s="297"/>
      <c r="J117" s="297"/>
      <c r="K117" s="297"/>
      <c r="L117" s="297"/>
      <c r="M117" s="297"/>
      <c r="N117" s="297"/>
      <c r="O117" s="297"/>
      <c r="P117" s="297"/>
      <c r="Q117" s="297"/>
      <c r="R117" s="297"/>
      <c r="S117" s="297"/>
      <c r="T117" s="297"/>
      <c r="U117" s="298"/>
      <c r="V117" s="231" t="s">
        <v>0</v>
      </c>
      <c r="W117" s="232"/>
      <c r="X117" s="232"/>
      <c r="Y117" s="232"/>
      <c r="Z117" s="232"/>
      <c r="AA117" s="232"/>
      <c r="AB117" s="232"/>
      <c r="AC117" s="233"/>
      <c r="AD117" s="308" t="str">
        <f>$AD$2</f>
        <v>Development of Ro-Ro Yard at GPPL</v>
      </c>
      <c r="AE117" s="309"/>
      <c r="AF117" s="309"/>
      <c r="AG117" s="309"/>
      <c r="AH117" s="309"/>
      <c r="AI117" s="309"/>
      <c r="AJ117" s="309"/>
      <c r="AK117" s="309"/>
      <c r="AL117" s="309"/>
      <c r="AM117" s="309"/>
      <c r="AN117" s="309"/>
      <c r="AO117" s="309"/>
      <c r="AP117" s="309"/>
      <c r="AQ117" s="309"/>
      <c r="AR117" s="309"/>
      <c r="AS117" s="309"/>
      <c r="AT117" s="310"/>
      <c r="AU117" s="293" t="s">
        <v>1</v>
      </c>
      <c r="AV117" s="294"/>
      <c r="AW117" s="294"/>
      <c r="AX117" s="295"/>
      <c r="AY117" s="5"/>
    </row>
    <row r="118" spans="1:52" ht="12.75" customHeight="1" x14ac:dyDescent="0.2">
      <c r="A118" s="4"/>
      <c r="B118" s="299"/>
      <c r="C118" s="300"/>
      <c r="D118" s="300"/>
      <c r="E118" s="300"/>
      <c r="F118" s="300"/>
      <c r="G118" s="300"/>
      <c r="H118" s="300"/>
      <c r="I118" s="300"/>
      <c r="J118" s="300"/>
      <c r="K118" s="300"/>
      <c r="L118" s="300"/>
      <c r="M118" s="300"/>
      <c r="N118" s="300"/>
      <c r="O118" s="300"/>
      <c r="P118" s="300"/>
      <c r="Q118" s="300"/>
      <c r="R118" s="300"/>
      <c r="S118" s="300"/>
      <c r="T118" s="300"/>
      <c r="U118" s="301"/>
      <c r="V118" s="231" t="s">
        <v>2</v>
      </c>
      <c r="W118" s="232"/>
      <c r="X118" s="232"/>
      <c r="Y118" s="232"/>
      <c r="Z118" s="232"/>
      <c r="AA118" s="232"/>
      <c r="AB118" s="232"/>
      <c r="AC118" s="233"/>
      <c r="AD118" s="311" t="str">
        <f>$AD$3</f>
        <v>BMTI 1383</v>
      </c>
      <c r="AE118" s="312"/>
      <c r="AF118" s="312"/>
      <c r="AG118" s="312"/>
      <c r="AH118" s="312"/>
      <c r="AI118" s="312"/>
      <c r="AJ118" s="312"/>
      <c r="AK118" s="312"/>
      <c r="AL118" s="312"/>
      <c r="AM118" s="312"/>
      <c r="AN118" s="312"/>
      <c r="AO118" s="312"/>
      <c r="AP118" s="312"/>
      <c r="AQ118" s="312"/>
      <c r="AR118" s="312"/>
      <c r="AS118" s="312"/>
      <c r="AT118" s="313"/>
      <c r="AU118" s="314">
        <f>AU88+1</f>
        <v>14</v>
      </c>
      <c r="AV118" s="315"/>
      <c r="AW118" s="315"/>
      <c r="AX118" s="316"/>
      <c r="AY118" s="5"/>
    </row>
    <row r="119" spans="1:52" ht="12.75" customHeight="1" x14ac:dyDescent="0.2">
      <c r="A119" s="4"/>
      <c r="B119" s="231" t="s">
        <v>3</v>
      </c>
      <c r="C119" s="232"/>
      <c r="D119" s="232"/>
      <c r="E119" s="232"/>
      <c r="F119" s="232"/>
      <c r="G119" s="232"/>
      <c r="H119" s="233"/>
      <c r="I119" s="231" t="s">
        <v>4</v>
      </c>
      <c r="J119" s="232"/>
      <c r="K119" s="232"/>
      <c r="L119" s="232"/>
      <c r="M119" s="232"/>
      <c r="N119" s="232"/>
      <c r="O119" s="232"/>
      <c r="P119" s="232"/>
      <c r="Q119" s="232"/>
      <c r="R119" s="232"/>
      <c r="S119" s="232"/>
      <c r="T119" s="232"/>
      <c r="U119" s="233"/>
      <c r="V119" s="317" t="s">
        <v>5</v>
      </c>
      <c r="W119" s="318"/>
      <c r="X119" s="318"/>
      <c r="Y119" s="318"/>
      <c r="Z119" s="318"/>
      <c r="AA119" s="318"/>
      <c r="AB119" s="318"/>
      <c r="AC119" s="319"/>
      <c r="AD119" s="323" t="str">
        <f>$AD$4</f>
        <v>Volume-3, Part-2, Bill of Quantities</v>
      </c>
      <c r="AE119" s="324"/>
      <c r="AF119" s="324"/>
      <c r="AG119" s="324"/>
      <c r="AH119" s="324"/>
      <c r="AI119" s="324"/>
      <c r="AJ119" s="324"/>
      <c r="AK119" s="324"/>
      <c r="AL119" s="324"/>
      <c r="AM119" s="324"/>
      <c r="AN119" s="324"/>
      <c r="AO119" s="324"/>
      <c r="AP119" s="324"/>
      <c r="AQ119" s="324"/>
      <c r="AR119" s="324"/>
      <c r="AS119" s="324"/>
      <c r="AT119" s="325"/>
      <c r="AU119" s="329"/>
      <c r="AV119" s="330"/>
      <c r="AW119" s="330"/>
      <c r="AX119" s="331"/>
      <c r="AY119" s="5"/>
    </row>
    <row r="120" spans="1:52" ht="12.75" customHeight="1" x14ac:dyDescent="0.2">
      <c r="A120" s="4"/>
      <c r="B120" s="231" t="s">
        <v>6</v>
      </c>
      <c r="C120" s="232"/>
      <c r="D120" s="232"/>
      <c r="E120" s="232"/>
      <c r="F120" s="232"/>
      <c r="G120" s="232"/>
      <c r="H120" s="233"/>
      <c r="I120" s="231" t="s">
        <v>281</v>
      </c>
      <c r="J120" s="232"/>
      <c r="K120" s="232"/>
      <c r="L120" s="232"/>
      <c r="M120" s="232"/>
      <c r="N120" s="232"/>
      <c r="O120" s="232"/>
      <c r="P120" s="232"/>
      <c r="Q120" s="232"/>
      <c r="R120" s="232"/>
      <c r="S120" s="232"/>
      <c r="T120" s="232"/>
      <c r="U120" s="233"/>
      <c r="V120" s="320"/>
      <c r="W120" s="321"/>
      <c r="X120" s="321"/>
      <c r="Y120" s="321"/>
      <c r="Z120" s="321"/>
      <c r="AA120" s="321"/>
      <c r="AB120" s="321"/>
      <c r="AC120" s="322"/>
      <c r="AD120" s="326"/>
      <c r="AE120" s="327"/>
      <c r="AF120" s="327"/>
      <c r="AG120" s="327"/>
      <c r="AH120" s="327"/>
      <c r="AI120" s="327"/>
      <c r="AJ120" s="327"/>
      <c r="AK120" s="327"/>
      <c r="AL120" s="327"/>
      <c r="AM120" s="327"/>
      <c r="AN120" s="327"/>
      <c r="AO120" s="327"/>
      <c r="AP120" s="327"/>
      <c r="AQ120" s="327"/>
      <c r="AR120" s="327"/>
      <c r="AS120" s="327"/>
      <c r="AT120" s="328"/>
      <c r="AU120" s="332"/>
      <c r="AV120" s="333"/>
      <c r="AW120" s="333"/>
      <c r="AX120" s="334"/>
      <c r="AY120" s="5"/>
    </row>
    <row r="121" spans="1:52" ht="12.75" customHeight="1" x14ac:dyDescent="0.2">
      <c r="A121" s="4"/>
      <c r="B121" s="231" t="s">
        <v>7</v>
      </c>
      <c r="C121" s="232"/>
      <c r="D121" s="232"/>
      <c r="E121" s="232"/>
      <c r="F121" s="232"/>
      <c r="G121" s="232"/>
      <c r="H121" s="233"/>
      <c r="I121" s="246">
        <v>0</v>
      </c>
      <c r="J121" s="247"/>
      <c r="K121" s="247"/>
      <c r="L121" s="247"/>
      <c r="M121" s="248"/>
      <c r="N121" s="246" t="s">
        <v>8</v>
      </c>
      <c r="O121" s="247"/>
      <c r="P121" s="247"/>
      <c r="Q121" s="248"/>
      <c r="R121" s="246">
        <v>1</v>
      </c>
      <c r="S121" s="247"/>
      <c r="T121" s="247"/>
      <c r="U121" s="248"/>
      <c r="V121" s="246" t="s">
        <v>8</v>
      </c>
      <c r="W121" s="247"/>
      <c r="X121" s="247"/>
      <c r="Y121" s="248"/>
      <c r="Z121" s="246">
        <v>2</v>
      </c>
      <c r="AA121" s="247"/>
      <c r="AB121" s="247"/>
      <c r="AC121" s="248"/>
      <c r="AD121" s="246" t="s">
        <v>8</v>
      </c>
      <c r="AE121" s="247"/>
      <c r="AF121" s="247"/>
      <c r="AG121" s="248"/>
      <c r="AH121" s="287">
        <v>3</v>
      </c>
      <c r="AI121" s="287"/>
      <c r="AJ121" s="287"/>
      <c r="AK121" s="287"/>
      <c r="AL121" s="287"/>
      <c r="AM121" s="287" t="s">
        <v>8</v>
      </c>
      <c r="AN121" s="287"/>
      <c r="AO121" s="287"/>
      <c r="AP121" s="287"/>
      <c r="AQ121" s="287">
        <v>4</v>
      </c>
      <c r="AR121" s="287"/>
      <c r="AS121" s="287"/>
      <c r="AT121" s="287"/>
      <c r="AU121" s="246" t="s">
        <v>8</v>
      </c>
      <c r="AV121" s="247"/>
      <c r="AW121" s="247"/>
      <c r="AX121" s="248"/>
      <c r="AY121" s="5"/>
    </row>
    <row r="122" spans="1:52" ht="12.75" customHeight="1" x14ac:dyDescent="0.2">
      <c r="A122" s="4"/>
      <c r="B122" s="231" t="s">
        <v>9</v>
      </c>
      <c r="C122" s="232"/>
      <c r="D122" s="232"/>
      <c r="E122" s="232"/>
      <c r="F122" s="232"/>
      <c r="G122" s="232"/>
      <c r="H122" s="233"/>
      <c r="I122" s="246" t="s">
        <v>282</v>
      </c>
      <c r="J122" s="247"/>
      <c r="K122" s="247"/>
      <c r="L122" s="247"/>
      <c r="M122" s="248"/>
      <c r="N122" s="564">
        <f>$N$7</f>
        <v>43194</v>
      </c>
      <c r="O122" s="565"/>
      <c r="P122" s="565"/>
      <c r="Q122" s="566"/>
      <c r="R122" s="246"/>
      <c r="S122" s="247"/>
      <c r="T122" s="247"/>
      <c r="U122" s="248"/>
      <c r="V122" s="281"/>
      <c r="W122" s="282"/>
      <c r="X122" s="282"/>
      <c r="Y122" s="283"/>
      <c r="Z122" s="246"/>
      <c r="AA122" s="247"/>
      <c r="AB122" s="247"/>
      <c r="AC122" s="248"/>
      <c r="AD122" s="281"/>
      <c r="AE122" s="282"/>
      <c r="AF122" s="282"/>
      <c r="AG122" s="283"/>
      <c r="AH122" s="287"/>
      <c r="AI122" s="287"/>
      <c r="AJ122" s="287"/>
      <c r="AK122" s="287"/>
      <c r="AL122" s="287"/>
      <c r="AM122" s="287"/>
      <c r="AN122" s="287"/>
      <c r="AO122" s="287"/>
      <c r="AP122" s="287"/>
      <c r="AQ122" s="287"/>
      <c r="AR122" s="287"/>
      <c r="AS122" s="287"/>
      <c r="AT122" s="287"/>
      <c r="AU122" s="246"/>
      <c r="AV122" s="247"/>
      <c r="AW122" s="247"/>
      <c r="AX122" s="248"/>
      <c r="AY122" s="5"/>
    </row>
    <row r="123" spans="1:52" ht="12.75" customHeight="1" x14ac:dyDescent="0.2">
      <c r="A123" s="4"/>
      <c r="B123" s="231" t="s">
        <v>10</v>
      </c>
      <c r="C123" s="232"/>
      <c r="D123" s="232"/>
      <c r="E123" s="232"/>
      <c r="F123" s="232"/>
      <c r="G123" s="232"/>
      <c r="H123" s="233"/>
      <c r="I123" s="246" t="s">
        <v>283</v>
      </c>
      <c r="J123" s="247"/>
      <c r="K123" s="247"/>
      <c r="L123" s="247"/>
      <c r="M123" s="248"/>
      <c r="N123" s="564">
        <f>$N$8</f>
        <v>43224</v>
      </c>
      <c r="O123" s="565"/>
      <c r="P123" s="565"/>
      <c r="Q123" s="566"/>
      <c r="R123" s="246"/>
      <c r="S123" s="247"/>
      <c r="T123" s="247"/>
      <c r="U123" s="248"/>
      <c r="V123" s="281"/>
      <c r="W123" s="282"/>
      <c r="X123" s="282"/>
      <c r="Y123" s="283"/>
      <c r="Z123" s="246"/>
      <c r="AA123" s="247"/>
      <c r="AB123" s="247"/>
      <c r="AC123" s="248"/>
      <c r="AD123" s="281"/>
      <c r="AE123" s="282"/>
      <c r="AF123" s="282"/>
      <c r="AG123" s="283"/>
      <c r="AH123" s="287"/>
      <c r="AI123" s="287"/>
      <c r="AJ123" s="287"/>
      <c r="AK123" s="287"/>
      <c r="AL123" s="287"/>
      <c r="AM123" s="287"/>
      <c r="AN123" s="287"/>
      <c r="AO123" s="287"/>
      <c r="AP123" s="287"/>
      <c r="AQ123" s="287"/>
      <c r="AR123" s="287"/>
      <c r="AS123" s="287"/>
      <c r="AT123" s="287"/>
      <c r="AU123" s="246"/>
      <c r="AV123" s="247"/>
      <c r="AW123" s="247"/>
      <c r="AX123" s="248"/>
      <c r="AY123" s="5"/>
    </row>
    <row r="124" spans="1:52" ht="12.75" customHeight="1" x14ac:dyDescent="0.2">
      <c r="A124" s="4"/>
      <c r="B124" s="231" t="s">
        <v>11</v>
      </c>
      <c r="C124" s="232"/>
      <c r="D124" s="232"/>
      <c r="E124" s="232"/>
      <c r="F124" s="232"/>
      <c r="G124" s="232"/>
      <c r="H124" s="233"/>
      <c r="I124" s="246" t="s">
        <v>284</v>
      </c>
      <c r="J124" s="247"/>
      <c r="K124" s="247"/>
      <c r="L124" s="247"/>
      <c r="M124" s="248"/>
      <c r="N124" s="564">
        <f>$N$9</f>
        <v>43224</v>
      </c>
      <c r="O124" s="565"/>
      <c r="P124" s="565"/>
      <c r="Q124" s="566"/>
      <c r="R124" s="246"/>
      <c r="S124" s="247"/>
      <c r="T124" s="247"/>
      <c r="U124" s="248"/>
      <c r="V124" s="281"/>
      <c r="W124" s="282"/>
      <c r="X124" s="282"/>
      <c r="Y124" s="283"/>
      <c r="Z124" s="246"/>
      <c r="AA124" s="247"/>
      <c r="AB124" s="247"/>
      <c r="AC124" s="248"/>
      <c r="AD124" s="281"/>
      <c r="AE124" s="282"/>
      <c r="AF124" s="282"/>
      <c r="AG124" s="283"/>
      <c r="AH124" s="287"/>
      <c r="AI124" s="287"/>
      <c r="AJ124" s="287"/>
      <c r="AK124" s="287"/>
      <c r="AL124" s="287"/>
      <c r="AM124" s="287"/>
      <c r="AN124" s="287"/>
      <c r="AO124" s="287"/>
      <c r="AP124" s="287"/>
      <c r="AQ124" s="287"/>
      <c r="AR124" s="287"/>
      <c r="AS124" s="287"/>
      <c r="AT124" s="287"/>
      <c r="AU124" s="246"/>
      <c r="AV124" s="247"/>
      <c r="AW124" s="247"/>
      <c r="AX124" s="248"/>
      <c r="AY124" s="5"/>
    </row>
    <row r="125" spans="1:52" ht="4.5" customHeight="1" x14ac:dyDescent="0.2">
      <c r="A125" s="4"/>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5"/>
    </row>
    <row r="126" spans="1:52" ht="15.75" customHeight="1" x14ac:dyDescent="0.2">
      <c r="A126" s="4"/>
      <c r="B126" s="1"/>
      <c r="C126" s="8"/>
      <c r="D126" s="8"/>
      <c r="E126" s="8"/>
      <c r="F126" s="8"/>
      <c r="G126" s="8"/>
      <c r="H126" s="3"/>
      <c r="I126" s="9"/>
      <c r="J126" s="305" t="s">
        <v>12</v>
      </c>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5"/>
    </row>
    <row r="127" spans="1:52" ht="15.75" customHeight="1" x14ac:dyDescent="0.2">
      <c r="A127" s="4"/>
      <c r="B127" s="10"/>
      <c r="C127" s="11"/>
      <c r="D127" s="11"/>
      <c r="E127" s="11"/>
      <c r="F127" s="11"/>
      <c r="G127" s="11"/>
      <c r="H127" s="12"/>
      <c r="I127" s="13"/>
      <c r="J127" s="225" t="s">
        <v>13</v>
      </c>
      <c r="K127" s="225"/>
      <c r="L127" s="225"/>
      <c r="M127" s="225" t="s">
        <v>14</v>
      </c>
      <c r="N127" s="225"/>
      <c r="O127" s="225"/>
      <c r="P127" s="225"/>
      <c r="Q127" s="225"/>
      <c r="R127" s="225"/>
      <c r="S127" s="225"/>
      <c r="T127" s="225"/>
      <c r="U127" s="225"/>
      <c r="V127" s="225"/>
      <c r="W127" s="225"/>
      <c r="X127" s="225"/>
      <c r="Y127" s="225"/>
      <c r="Z127" s="225"/>
      <c r="AA127" s="225"/>
      <c r="AB127" s="225"/>
      <c r="AC127" s="225"/>
      <c r="AD127" s="225"/>
      <c r="AE127" s="225"/>
      <c r="AF127" s="225" t="s">
        <v>15</v>
      </c>
      <c r="AG127" s="225"/>
      <c r="AH127" s="225"/>
      <c r="AI127" s="225"/>
      <c r="AJ127" s="225"/>
      <c r="AK127" s="275" t="s">
        <v>16</v>
      </c>
      <c r="AL127" s="276"/>
      <c r="AM127" s="276"/>
      <c r="AN127" s="276"/>
      <c r="AO127" s="277"/>
      <c r="AP127" s="275" t="s">
        <v>17</v>
      </c>
      <c r="AQ127" s="276"/>
      <c r="AR127" s="276"/>
      <c r="AS127" s="277"/>
      <c r="AT127" s="225" t="s">
        <v>18</v>
      </c>
      <c r="AU127" s="225"/>
      <c r="AV127" s="225"/>
      <c r="AW127" s="225"/>
      <c r="AX127" s="225"/>
      <c r="AY127" s="5"/>
      <c r="AZ127" s="161"/>
    </row>
    <row r="128" spans="1:52" ht="12.75" x14ac:dyDescent="0.2">
      <c r="A128" s="4"/>
      <c r="B128" s="4"/>
      <c r="H128" s="5"/>
      <c r="I128" s="15"/>
      <c r="J128" s="225"/>
      <c r="K128" s="225"/>
      <c r="L128" s="225"/>
      <c r="M128" s="225"/>
      <c r="N128" s="225"/>
      <c r="O128" s="225"/>
      <c r="P128" s="225"/>
      <c r="Q128" s="225"/>
      <c r="R128" s="225"/>
      <c r="S128" s="225"/>
      <c r="T128" s="225"/>
      <c r="U128" s="225"/>
      <c r="V128" s="225"/>
      <c r="W128" s="225"/>
      <c r="X128" s="225"/>
      <c r="Y128" s="225"/>
      <c r="Z128" s="225"/>
      <c r="AA128" s="225"/>
      <c r="AB128" s="225"/>
      <c r="AC128" s="225"/>
      <c r="AD128" s="225"/>
      <c r="AE128" s="225"/>
      <c r="AF128" s="225"/>
      <c r="AG128" s="225"/>
      <c r="AH128" s="225"/>
      <c r="AI128" s="225"/>
      <c r="AJ128" s="225"/>
      <c r="AK128" s="278"/>
      <c r="AL128" s="279"/>
      <c r="AM128" s="279"/>
      <c r="AN128" s="279"/>
      <c r="AO128" s="280"/>
      <c r="AP128" s="278"/>
      <c r="AQ128" s="279"/>
      <c r="AR128" s="279"/>
      <c r="AS128" s="280"/>
      <c r="AT128" s="225"/>
      <c r="AU128" s="225"/>
      <c r="AV128" s="225"/>
      <c r="AW128" s="225"/>
      <c r="AX128" s="225"/>
      <c r="AY128" s="5"/>
      <c r="AZ128" s="161"/>
    </row>
    <row r="129" spans="1:52" ht="12.75" x14ac:dyDescent="0.2">
      <c r="A129" s="4"/>
      <c r="B129" s="4"/>
      <c r="H129" s="5"/>
      <c r="I129" s="15"/>
      <c r="J129" s="347">
        <v>4</v>
      </c>
      <c r="K129" s="348"/>
      <c r="L129" s="349"/>
      <c r="M129" s="561" t="s">
        <v>101</v>
      </c>
      <c r="N129" s="562"/>
      <c r="O129" s="562"/>
      <c r="P129" s="562"/>
      <c r="Q129" s="562"/>
      <c r="R129" s="562"/>
      <c r="S129" s="562"/>
      <c r="T129" s="562"/>
      <c r="U129" s="562"/>
      <c r="V129" s="562"/>
      <c r="W129" s="562"/>
      <c r="X129" s="562"/>
      <c r="Y129" s="562"/>
      <c r="Z129" s="562"/>
      <c r="AA129" s="562"/>
      <c r="AB129" s="562"/>
      <c r="AC129" s="562"/>
      <c r="AD129" s="562"/>
      <c r="AE129" s="563"/>
      <c r="AF129" s="353"/>
      <c r="AG129" s="354"/>
      <c r="AH129" s="354"/>
      <c r="AI129" s="354"/>
      <c r="AJ129" s="355"/>
      <c r="AK129" s="335"/>
      <c r="AL129" s="336"/>
      <c r="AM129" s="336"/>
      <c r="AN129" s="336"/>
      <c r="AO129" s="337"/>
      <c r="AP129" s="338"/>
      <c r="AQ129" s="339"/>
      <c r="AR129" s="339"/>
      <c r="AS129" s="340"/>
      <c r="AT129" s="341"/>
      <c r="AU129" s="342"/>
      <c r="AV129" s="342"/>
      <c r="AW129" s="342"/>
      <c r="AX129" s="343"/>
      <c r="AY129" s="5"/>
      <c r="AZ129" s="161"/>
    </row>
    <row r="130" spans="1:52" ht="12.75" x14ac:dyDescent="0.2">
      <c r="A130" s="4"/>
      <c r="B130" s="4"/>
      <c r="H130" s="5"/>
      <c r="I130" s="15"/>
      <c r="J130" s="227">
        <v>4.0999999999999996</v>
      </c>
      <c r="K130" s="227"/>
      <c r="L130" s="227"/>
      <c r="M130" s="366" t="s">
        <v>298</v>
      </c>
      <c r="N130" s="307"/>
      <c r="O130" s="307"/>
      <c r="P130" s="307"/>
      <c r="Q130" s="307"/>
      <c r="R130" s="307"/>
      <c r="S130" s="307"/>
      <c r="T130" s="307"/>
      <c r="U130" s="307"/>
      <c r="V130" s="307"/>
      <c r="W130" s="307"/>
      <c r="X130" s="307"/>
      <c r="Y130" s="307"/>
      <c r="Z130" s="307"/>
      <c r="AA130" s="307"/>
      <c r="AB130" s="307"/>
      <c r="AC130" s="307"/>
      <c r="AD130" s="307"/>
      <c r="AE130" s="307"/>
      <c r="AF130" s="288" t="s">
        <v>73</v>
      </c>
      <c r="AG130" s="289"/>
      <c r="AH130" s="289"/>
      <c r="AI130" s="289"/>
      <c r="AJ130" s="289"/>
      <c r="AK130" s="249">
        <v>1110</v>
      </c>
      <c r="AL130" s="249"/>
      <c r="AM130" s="249"/>
      <c r="AN130" s="249"/>
      <c r="AO130" s="249"/>
      <c r="AP130" s="473"/>
      <c r="AQ130" s="474"/>
      <c r="AR130" s="474"/>
      <c r="AS130" s="475"/>
      <c r="AT130" s="482" t="str">
        <f>IF(AK130="Rate only","",IF(AP130&lt;&gt;0,AK130*AP130,""))</f>
        <v/>
      </c>
      <c r="AU130" s="483"/>
      <c r="AV130" s="483"/>
      <c r="AW130" s="483"/>
      <c r="AX130" s="484"/>
      <c r="AY130" s="5"/>
      <c r="AZ130" s="161"/>
    </row>
    <row r="131" spans="1:52" ht="12.75" x14ac:dyDescent="0.2">
      <c r="A131" s="4"/>
      <c r="B131" s="4"/>
      <c r="H131" s="5"/>
      <c r="I131" s="15"/>
      <c r="J131" s="227"/>
      <c r="K131" s="227"/>
      <c r="L131" s="227"/>
      <c r="M131" s="307"/>
      <c r="N131" s="307"/>
      <c r="O131" s="307"/>
      <c r="P131" s="307"/>
      <c r="Q131" s="307"/>
      <c r="R131" s="307"/>
      <c r="S131" s="307"/>
      <c r="T131" s="307"/>
      <c r="U131" s="307"/>
      <c r="V131" s="307"/>
      <c r="W131" s="307"/>
      <c r="X131" s="307"/>
      <c r="Y131" s="307"/>
      <c r="Z131" s="307"/>
      <c r="AA131" s="307"/>
      <c r="AB131" s="307"/>
      <c r="AC131" s="307"/>
      <c r="AD131" s="307"/>
      <c r="AE131" s="307"/>
      <c r="AF131" s="289"/>
      <c r="AG131" s="289"/>
      <c r="AH131" s="289"/>
      <c r="AI131" s="289"/>
      <c r="AJ131" s="289"/>
      <c r="AK131" s="249"/>
      <c r="AL131" s="249"/>
      <c r="AM131" s="249"/>
      <c r="AN131" s="249"/>
      <c r="AO131" s="249"/>
      <c r="AP131" s="476"/>
      <c r="AQ131" s="477"/>
      <c r="AR131" s="477"/>
      <c r="AS131" s="478"/>
      <c r="AT131" s="485"/>
      <c r="AU131" s="486"/>
      <c r="AV131" s="486"/>
      <c r="AW131" s="486"/>
      <c r="AX131" s="487"/>
      <c r="AY131" s="5"/>
      <c r="AZ131" s="161"/>
    </row>
    <row r="132" spans="1:52" ht="72.75" customHeight="1" x14ac:dyDescent="0.2">
      <c r="A132" s="4"/>
      <c r="B132" s="4"/>
      <c r="H132" s="5"/>
      <c r="I132" s="15"/>
      <c r="J132" s="227"/>
      <c r="K132" s="227"/>
      <c r="L132" s="227"/>
      <c r="M132" s="307"/>
      <c r="N132" s="307"/>
      <c r="O132" s="307"/>
      <c r="P132" s="307"/>
      <c r="Q132" s="307"/>
      <c r="R132" s="307"/>
      <c r="S132" s="307"/>
      <c r="T132" s="307"/>
      <c r="U132" s="307"/>
      <c r="V132" s="307"/>
      <c r="W132" s="307"/>
      <c r="X132" s="307"/>
      <c r="Y132" s="307"/>
      <c r="Z132" s="307"/>
      <c r="AA132" s="307"/>
      <c r="AB132" s="307"/>
      <c r="AC132" s="307"/>
      <c r="AD132" s="307"/>
      <c r="AE132" s="307"/>
      <c r="AF132" s="289"/>
      <c r="AG132" s="289"/>
      <c r="AH132" s="289"/>
      <c r="AI132" s="289"/>
      <c r="AJ132" s="289"/>
      <c r="AK132" s="249"/>
      <c r="AL132" s="249"/>
      <c r="AM132" s="249"/>
      <c r="AN132" s="249"/>
      <c r="AO132" s="249"/>
      <c r="AP132" s="476"/>
      <c r="AQ132" s="477"/>
      <c r="AR132" s="477"/>
      <c r="AS132" s="478"/>
      <c r="AT132" s="485"/>
      <c r="AU132" s="486"/>
      <c r="AV132" s="486"/>
      <c r="AW132" s="486"/>
      <c r="AX132" s="487"/>
      <c r="AY132" s="5"/>
      <c r="AZ132" s="161"/>
    </row>
    <row r="133" spans="1:52" ht="35.25" customHeight="1" x14ac:dyDescent="0.2">
      <c r="A133" s="4"/>
      <c r="B133" s="4"/>
      <c r="H133" s="5"/>
      <c r="I133" s="15"/>
      <c r="J133" s="189">
        <v>4.2</v>
      </c>
      <c r="K133" s="189"/>
      <c r="L133" s="189"/>
      <c r="M133" s="366" t="s">
        <v>321</v>
      </c>
      <c r="N133" s="366"/>
      <c r="O133" s="366"/>
      <c r="P133" s="366"/>
      <c r="Q133" s="366"/>
      <c r="R133" s="366"/>
      <c r="S133" s="366"/>
      <c r="T133" s="366"/>
      <c r="U133" s="366"/>
      <c r="V133" s="366"/>
      <c r="W133" s="366"/>
      <c r="X133" s="366"/>
      <c r="Y133" s="366"/>
      <c r="Z133" s="366"/>
      <c r="AA133" s="366"/>
      <c r="AB133" s="366"/>
      <c r="AC133" s="366"/>
      <c r="AD133" s="366"/>
      <c r="AE133" s="366"/>
      <c r="AF133" s="189" t="s">
        <v>73</v>
      </c>
      <c r="AG133" s="189"/>
      <c r="AH133" s="189"/>
      <c r="AI133" s="189"/>
      <c r="AJ133" s="189"/>
      <c r="AK133" s="189">
        <v>780</v>
      </c>
      <c r="AL133" s="189"/>
      <c r="AM133" s="189"/>
      <c r="AN133" s="189"/>
      <c r="AO133" s="189"/>
      <c r="AP133" s="227"/>
      <c r="AQ133" s="227"/>
      <c r="AR133" s="227"/>
      <c r="AS133" s="227"/>
      <c r="AT133" s="363" t="str">
        <f t="shared" ref="AT133:AT139" si="0">IF(AK133="Rate only","",IF(AP133&lt;&gt;0,AK133*AP133,""))</f>
        <v/>
      </c>
      <c r="AU133" s="364"/>
      <c r="AV133" s="364"/>
      <c r="AW133" s="364"/>
      <c r="AX133" s="365"/>
      <c r="AY133" s="5"/>
      <c r="AZ133" s="161"/>
    </row>
    <row r="134" spans="1:52" ht="35.25" customHeight="1" x14ac:dyDescent="0.2">
      <c r="A134" s="4"/>
      <c r="B134" s="4"/>
      <c r="H134" s="5"/>
      <c r="I134" s="15"/>
      <c r="J134" s="189">
        <v>4.3</v>
      </c>
      <c r="K134" s="189"/>
      <c r="L134" s="189"/>
      <c r="M134" s="366" t="s">
        <v>322</v>
      </c>
      <c r="N134" s="366"/>
      <c r="O134" s="366"/>
      <c r="P134" s="366"/>
      <c r="Q134" s="366"/>
      <c r="R134" s="366"/>
      <c r="S134" s="366"/>
      <c r="T134" s="366"/>
      <c r="U134" s="366"/>
      <c r="V134" s="366"/>
      <c r="W134" s="366"/>
      <c r="X134" s="366"/>
      <c r="Y134" s="366"/>
      <c r="Z134" s="366"/>
      <c r="AA134" s="366"/>
      <c r="AB134" s="366"/>
      <c r="AC134" s="366"/>
      <c r="AD134" s="366"/>
      <c r="AE134" s="366"/>
      <c r="AF134" s="189" t="s">
        <v>73</v>
      </c>
      <c r="AG134" s="189"/>
      <c r="AH134" s="189"/>
      <c r="AI134" s="189"/>
      <c r="AJ134" s="189"/>
      <c r="AK134" s="189">
        <v>920</v>
      </c>
      <c r="AL134" s="189"/>
      <c r="AM134" s="189"/>
      <c r="AN134" s="189"/>
      <c r="AO134" s="189"/>
      <c r="AP134" s="227"/>
      <c r="AQ134" s="227"/>
      <c r="AR134" s="227"/>
      <c r="AS134" s="227"/>
      <c r="AT134" s="363" t="str">
        <f t="shared" si="0"/>
        <v/>
      </c>
      <c r="AU134" s="364"/>
      <c r="AV134" s="364"/>
      <c r="AW134" s="364"/>
      <c r="AX134" s="365"/>
      <c r="AY134" s="5"/>
      <c r="AZ134" s="161"/>
    </row>
    <row r="135" spans="1:52" ht="97.5" customHeight="1" x14ac:dyDescent="0.2">
      <c r="A135" s="4"/>
      <c r="B135" s="4"/>
      <c r="H135" s="5"/>
      <c r="I135" s="15"/>
      <c r="J135" s="189">
        <v>4.4000000000000004</v>
      </c>
      <c r="K135" s="189"/>
      <c r="L135" s="189"/>
      <c r="M135" s="366" t="s">
        <v>323</v>
      </c>
      <c r="N135" s="366"/>
      <c r="O135" s="366"/>
      <c r="P135" s="366"/>
      <c r="Q135" s="366"/>
      <c r="R135" s="366"/>
      <c r="S135" s="366"/>
      <c r="T135" s="366"/>
      <c r="U135" s="366"/>
      <c r="V135" s="366"/>
      <c r="W135" s="366"/>
      <c r="X135" s="366"/>
      <c r="Y135" s="366"/>
      <c r="Z135" s="366"/>
      <c r="AA135" s="366"/>
      <c r="AB135" s="366"/>
      <c r="AC135" s="366"/>
      <c r="AD135" s="366"/>
      <c r="AE135" s="366"/>
      <c r="AF135" s="189" t="s">
        <v>73</v>
      </c>
      <c r="AG135" s="189"/>
      <c r="AH135" s="189"/>
      <c r="AI135" s="189"/>
      <c r="AJ135" s="189"/>
      <c r="AK135" s="189">
        <v>400</v>
      </c>
      <c r="AL135" s="189"/>
      <c r="AM135" s="189"/>
      <c r="AN135" s="189"/>
      <c r="AO135" s="189"/>
      <c r="AP135" s="227"/>
      <c r="AQ135" s="227"/>
      <c r="AR135" s="227"/>
      <c r="AS135" s="227"/>
      <c r="AT135" s="363" t="str">
        <f t="shared" si="0"/>
        <v/>
      </c>
      <c r="AU135" s="364"/>
      <c r="AV135" s="364"/>
      <c r="AW135" s="364"/>
      <c r="AX135" s="365"/>
      <c r="AY135" s="5"/>
      <c r="AZ135" s="161"/>
    </row>
    <row r="136" spans="1:52" ht="78.75" customHeight="1" x14ac:dyDescent="0.2">
      <c r="A136" s="4"/>
      <c r="B136" s="4"/>
      <c r="H136" s="5"/>
      <c r="I136" s="15"/>
      <c r="J136" s="189">
        <v>4.5</v>
      </c>
      <c r="K136" s="189"/>
      <c r="L136" s="189"/>
      <c r="M136" s="366" t="s">
        <v>324</v>
      </c>
      <c r="N136" s="366"/>
      <c r="O136" s="366"/>
      <c r="P136" s="366"/>
      <c r="Q136" s="366"/>
      <c r="R136" s="366"/>
      <c r="S136" s="366"/>
      <c r="T136" s="366"/>
      <c r="U136" s="366"/>
      <c r="V136" s="366"/>
      <c r="W136" s="366"/>
      <c r="X136" s="366"/>
      <c r="Y136" s="366"/>
      <c r="Z136" s="366"/>
      <c r="AA136" s="366"/>
      <c r="AB136" s="366"/>
      <c r="AC136" s="366"/>
      <c r="AD136" s="366"/>
      <c r="AE136" s="366"/>
      <c r="AF136" s="189" t="s">
        <v>73</v>
      </c>
      <c r="AG136" s="189"/>
      <c r="AH136" s="189"/>
      <c r="AI136" s="189"/>
      <c r="AJ136" s="189"/>
      <c r="AK136" s="189">
        <v>315</v>
      </c>
      <c r="AL136" s="189"/>
      <c r="AM136" s="189"/>
      <c r="AN136" s="189"/>
      <c r="AO136" s="189"/>
      <c r="AP136" s="227"/>
      <c r="AQ136" s="227"/>
      <c r="AR136" s="227"/>
      <c r="AS136" s="227"/>
      <c r="AT136" s="363" t="str">
        <f t="shared" si="0"/>
        <v/>
      </c>
      <c r="AU136" s="364"/>
      <c r="AV136" s="364"/>
      <c r="AW136" s="364"/>
      <c r="AX136" s="365"/>
      <c r="AY136" s="5"/>
      <c r="AZ136" s="161"/>
    </row>
    <row r="137" spans="1:52" ht="78.75" customHeight="1" x14ac:dyDescent="0.2">
      <c r="A137" s="4"/>
      <c r="B137" s="4"/>
      <c r="H137" s="5"/>
      <c r="I137" s="15"/>
      <c r="J137" s="189">
        <v>4.5999999999999996</v>
      </c>
      <c r="K137" s="189"/>
      <c r="L137" s="189"/>
      <c r="M137" s="366" t="s">
        <v>325</v>
      </c>
      <c r="N137" s="366"/>
      <c r="O137" s="366"/>
      <c r="P137" s="366"/>
      <c r="Q137" s="366"/>
      <c r="R137" s="366"/>
      <c r="S137" s="366"/>
      <c r="T137" s="366"/>
      <c r="U137" s="366"/>
      <c r="V137" s="366"/>
      <c r="W137" s="366"/>
      <c r="X137" s="366"/>
      <c r="Y137" s="366"/>
      <c r="Z137" s="366"/>
      <c r="AA137" s="366"/>
      <c r="AB137" s="366"/>
      <c r="AC137" s="366"/>
      <c r="AD137" s="366"/>
      <c r="AE137" s="366"/>
      <c r="AF137" s="189" t="s">
        <v>73</v>
      </c>
      <c r="AG137" s="189"/>
      <c r="AH137" s="189"/>
      <c r="AI137" s="189"/>
      <c r="AJ137" s="189"/>
      <c r="AK137" s="189">
        <v>220</v>
      </c>
      <c r="AL137" s="189"/>
      <c r="AM137" s="189"/>
      <c r="AN137" s="189"/>
      <c r="AO137" s="189"/>
      <c r="AP137" s="227"/>
      <c r="AQ137" s="227"/>
      <c r="AR137" s="227"/>
      <c r="AS137" s="227"/>
      <c r="AT137" s="363" t="str">
        <f t="shared" si="0"/>
        <v/>
      </c>
      <c r="AU137" s="364"/>
      <c r="AV137" s="364"/>
      <c r="AW137" s="364"/>
      <c r="AX137" s="365"/>
      <c r="AY137" s="5"/>
      <c r="AZ137" s="161"/>
    </row>
    <row r="138" spans="1:52" ht="78.75" customHeight="1" x14ac:dyDescent="0.2">
      <c r="A138" s="4"/>
      <c r="B138" s="4"/>
      <c r="H138" s="5"/>
      <c r="I138" s="15"/>
      <c r="J138" s="189">
        <v>4.5999999999999996</v>
      </c>
      <c r="K138" s="189"/>
      <c r="L138" s="189"/>
      <c r="M138" s="366" t="s">
        <v>326</v>
      </c>
      <c r="N138" s="366"/>
      <c r="O138" s="366"/>
      <c r="P138" s="366"/>
      <c r="Q138" s="366"/>
      <c r="R138" s="366"/>
      <c r="S138" s="366"/>
      <c r="T138" s="366"/>
      <c r="U138" s="366"/>
      <c r="V138" s="366"/>
      <c r="W138" s="366"/>
      <c r="X138" s="366"/>
      <c r="Y138" s="366"/>
      <c r="Z138" s="366"/>
      <c r="AA138" s="366"/>
      <c r="AB138" s="366"/>
      <c r="AC138" s="366"/>
      <c r="AD138" s="366"/>
      <c r="AE138" s="366"/>
      <c r="AF138" s="189" t="s">
        <v>73</v>
      </c>
      <c r="AG138" s="189"/>
      <c r="AH138" s="189"/>
      <c r="AI138" s="189"/>
      <c r="AJ138" s="189"/>
      <c r="AK138" s="189">
        <v>105</v>
      </c>
      <c r="AL138" s="189"/>
      <c r="AM138" s="189"/>
      <c r="AN138" s="189"/>
      <c r="AO138" s="189"/>
      <c r="AP138" s="227"/>
      <c r="AQ138" s="227"/>
      <c r="AR138" s="227"/>
      <c r="AS138" s="227"/>
      <c r="AT138" s="363" t="str">
        <f t="shared" si="0"/>
        <v/>
      </c>
      <c r="AU138" s="364"/>
      <c r="AV138" s="364"/>
      <c r="AW138" s="364"/>
      <c r="AX138" s="365"/>
      <c r="AY138" s="5"/>
      <c r="AZ138" s="161"/>
    </row>
    <row r="139" spans="1:52" ht="78.75" customHeight="1" x14ac:dyDescent="0.2">
      <c r="A139" s="4"/>
      <c r="B139" s="4"/>
      <c r="H139" s="5"/>
      <c r="I139" s="15"/>
      <c r="J139" s="189">
        <v>4.7</v>
      </c>
      <c r="K139" s="189"/>
      <c r="L139" s="189"/>
      <c r="M139" s="366" t="s">
        <v>327</v>
      </c>
      <c r="N139" s="366"/>
      <c r="O139" s="366"/>
      <c r="P139" s="366"/>
      <c r="Q139" s="366"/>
      <c r="R139" s="366"/>
      <c r="S139" s="366"/>
      <c r="T139" s="366"/>
      <c r="U139" s="366"/>
      <c r="V139" s="366"/>
      <c r="W139" s="366"/>
      <c r="X139" s="366"/>
      <c r="Y139" s="366"/>
      <c r="Z139" s="366"/>
      <c r="AA139" s="366"/>
      <c r="AB139" s="366"/>
      <c r="AC139" s="366"/>
      <c r="AD139" s="366"/>
      <c r="AE139" s="366"/>
      <c r="AF139" s="189" t="s">
        <v>73</v>
      </c>
      <c r="AG139" s="189"/>
      <c r="AH139" s="189"/>
      <c r="AI139" s="189"/>
      <c r="AJ139" s="189"/>
      <c r="AK139" s="189">
        <v>450</v>
      </c>
      <c r="AL139" s="189"/>
      <c r="AM139" s="189"/>
      <c r="AN139" s="189"/>
      <c r="AO139" s="189"/>
      <c r="AP139" s="227"/>
      <c r="AQ139" s="227"/>
      <c r="AR139" s="227"/>
      <c r="AS139" s="227"/>
      <c r="AT139" s="363" t="str">
        <f t="shared" si="0"/>
        <v/>
      </c>
      <c r="AU139" s="364"/>
      <c r="AV139" s="364"/>
      <c r="AW139" s="364"/>
      <c r="AX139" s="365"/>
      <c r="AY139" s="5"/>
      <c r="AZ139" s="161"/>
    </row>
    <row r="140" spans="1:52" s="35" customFormat="1" ht="12.75" x14ac:dyDescent="0.2">
      <c r="A140" s="34"/>
      <c r="B140" s="4"/>
      <c r="C140" s="6"/>
      <c r="D140" s="6"/>
      <c r="E140" s="6"/>
      <c r="F140" s="6"/>
      <c r="G140" s="6"/>
      <c r="H140" s="5"/>
      <c r="I140" s="37"/>
      <c r="J140" s="221"/>
      <c r="K140" s="221"/>
      <c r="L140" s="221"/>
      <c r="M140" s="221" t="s">
        <v>114</v>
      </c>
      <c r="N140" s="221"/>
      <c r="O140" s="221"/>
      <c r="P140" s="221"/>
      <c r="Q140" s="221"/>
      <c r="R140" s="221"/>
      <c r="S140" s="221"/>
      <c r="T140" s="221"/>
      <c r="U140" s="221"/>
      <c r="V140" s="221"/>
      <c r="W140" s="221"/>
      <c r="X140" s="221"/>
      <c r="Y140" s="221"/>
      <c r="Z140" s="221"/>
      <c r="AA140" s="221"/>
      <c r="AB140" s="221"/>
      <c r="AC140" s="221"/>
      <c r="AD140" s="221"/>
      <c r="AE140" s="221"/>
      <c r="AF140" s="225"/>
      <c r="AG140" s="225"/>
      <c r="AH140" s="225"/>
      <c r="AI140" s="225"/>
      <c r="AJ140" s="225"/>
      <c r="AK140" s="226"/>
      <c r="AL140" s="226"/>
      <c r="AM140" s="226"/>
      <c r="AN140" s="226"/>
      <c r="AO140" s="226"/>
      <c r="AP140" s="227"/>
      <c r="AQ140" s="227"/>
      <c r="AR140" s="227"/>
      <c r="AS140" s="227"/>
      <c r="AT140" s="394">
        <f>SUM(AT127:AX139)</f>
        <v>0</v>
      </c>
      <c r="AU140" s="394"/>
      <c r="AV140" s="394"/>
      <c r="AW140" s="394"/>
      <c r="AX140" s="394"/>
      <c r="AY140" s="36"/>
      <c r="AZ140" s="159"/>
    </row>
    <row r="141" spans="1:52" ht="9" customHeight="1" x14ac:dyDescent="0.2">
      <c r="A141" s="4"/>
      <c r="B141" s="16"/>
      <c r="C141" s="17"/>
      <c r="D141" s="17"/>
      <c r="E141" s="17"/>
      <c r="F141" s="17"/>
      <c r="G141" s="17"/>
      <c r="H141" s="18"/>
      <c r="I141" s="23"/>
      <c r="J141" s="227"/>
      <c r="K141" s="227"/>
      <c r="L141" s="227"/>
      <c r="M141" s="366"/>
      <c r="N141" s="307"/>
      <c r="O141" s="307"/>
      <c r="P141" s="307"/>
      <c r="Q141" s="307"/>
      <c r="R141" s="307"/>
      <c r="S141" s="307"/>
      <c r="T141" s="307"/>
      <c r="U141" s="307"/>
      <c r="V141" s="307"/>
      <c r="W141" s="307"/>
      <c r="X141" s="307"/>
      <c r="Y141" s="307"/>
      <c r="Z141" s="307"/>
      <c r="AA141" s="307"/>
      <c r="AB141" s="307"/>
      <c r="AC141" s="307"/>
      <c r="AD141" s="307"/>
      <c r="AE141" s="307"/>
      <c r="AF141" s="288"/>
      <c r="AG141" s="289"/>
      <c r="AH141" s="289"/>
      <c r="AI141" s="289"/>
      <c r="AJ141" s="289"/>
      <c r="AK141" s="380"/>
      <c r="AL141" s="380"/>
      <c r="AM141" s="380"/>
      <c r="AN141" s="380"/>
      <c r="AO141" s="380"/>
      <c r="AP141" s="249"/>
      <c r="AQ141" s="249"/>
      <c r="AR141" s="249"/>
      <c r="AS141" s="249"/>
      <c r="AT141" s="506"/>
      <c r="AU141" s="506"/>
      <c r="AV141" s="506"/>
      <c r="AW141" s="506"/>
      <c r="AX141" s="506"/>
      <c r="AY141" s="5"/>
    </row>
    <row r="142" spans="1:52" ht="6" customHeight="1" x14ac:dyDescent="0.2">
      <c r="A142" s="25"/>
      <c r="B142" s="17"/>
      <c r="C142" s="17"/>
      <c r="D142" s="17"/>
      <c r="E142" s="17"/>
      <c r="F142" s="17"/>
      <c r="G142" s="17"/>
      <c r="H142" s="17"/>
      <c r="I142" s="17"/>
      <c r="J142" s="17"/>
      <c r="K142" s="17"/>
      <c r="L142" s="17"/>
      <c r="M142" s="128"/>
      <c r="N142" s="17"/>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2"/>
      <c r="AL142" s="22"/>
      <c r="AM142" s="22"/>
      <c r="AN142" s="22"/>
      <c r="AO142" s="22"/>
      <c r="AP142" s="21"/>
      <c r="AQ142" s="21"/>
      <c r="AR142" s="21"/>
      <c r="AS142" s="21"/>
      <c r="AT142" s="23"/>
      <c r="AU142" s="23"/>
      <c r="AV142" s="23"/>
      <c r="AW142" s="23"/>
      <c r="AX142" s="23"/>
      <c r="AY142" s="18"/>
    </row>
    <row r="143" spans="1:52" s="2" customFormat="1" ht="4.5" customHeight="1" x14ac:dyDescent="0.2">
      <c r="A143" s="1"/>
      <c r="AY143" s="3"/>
    </row>
    <row r="144" spans="1:52" ht="22.5" customHeight="1" x14ac:dyDescent="0.2">
      <c r="A144" s="4"/>
      <c r="B144" s="296"/>
      <c r="C144" s="297"/>
      <c r="D144" s="297"/>
      <c r="E144" s="297"/>
      <c r="F144" s="297"/>
      <c r="G144" s="297"/>
      <c r="H144" s="297"/>
      <c r="I144" s="297"/>
      <c r="J144" s="297"/>
      <c r="K144" s="297"/>
      <c r="L144" s="297"/>
      <c r="M144" s="297"/>
      <c r="N144" s="297"/>
      <c r="O144" s="297"/>
      <c r="P144" s="297"/>
      <c r="Q144" s="297"/>
      <c r="R144" s="297"/>
      <c r="S144" s="297"/>
      <c r="T144" s="297"/>
      <c r="U144" s="298"/>
      <c r="V144" s="231" t="s">
        <v>0</v>
      </c>
      <c r="W144" s="232"/>
      <c r="X144" s="232"/>
      <c r="Y144" s="232"/>
      <c r="Z144" s="232"/>
      <c r="AA144" s="232"/>
      <c r="AB144" s="232"/>
      <c r="AC144" s="233"/>
      <c r="AD144" s="308" t="str">
        <f>$AD$2</f>
        <v>Development of Ro-Ro Yard at GPPL</v>
      </c>
      <c r="AE144" s="309"/>
      <c r="AF144" s="309"/>
      <c r="AG144" s="309"/>
      <c r="AH144" s="309"/>
      <c r="AI144" s="309"/>
      <c r="AJ144" s="309"/>
      <c r="AK144" s="309"/>
      <c r="AL144" s="309"/>
      <c r="AM144" s="309"/>
      <c r="AN144" s="309"/>
      <c r="AO144" s="309"/>
      <c r="AP144" s="309"/>
      <c r="AQ144" s="309"/>
      <c r="AR144" s="309"/>
      <c r="AS144" s="309"/>
      <c r="AT144" s="310"/>
      <c r="AU144" s="293" t="s">
        <v>1</v>
      </c>
      <c r="AV144" s="294"/>
      <c r="AW144" s="294"/>
      <c r="AX144" s="295"/>
      <c r="AY144" s="5"/>
    </row>
    <row r="145" spans="1:52" ht="12.75" customHeight="1" x14ac:dyDescent="0.2">
      <c r="A145" s="4"/>
      <c r="B145" s="299"/>
      <c r="C145" s="300"/>
      <c r="D145" s="300"/>
      <c r="E145" s="300"/>
      <c r="F145" s="300"/>
      <c r="G145" s="300"/>
      <c r="H145" s="300"/>
      <c r="I145" s="300"/>
      <c r="J145" s="300"/>
      <c r="K145" s="300"/>
      <c r="L145" s="300"/>
      <c r="M145" s="300"/>
      <c r="N145" s="300"/>
      <c r="O145" s="300"/>
      <c r="P145" s="300"/>
      <c r="Q145" s="300"/>
      <c r="R145" s="300"/>
      <c r="S145" s="300"/>
      <c r="T145" s="300"/>
      <c r="U145" s="301"/>
      <c r="V145" s="231" t="s">
        <v>2</v>
      </c>
      <c r="W145" s="232"/>
      <c r="X145" s="232"/>
      <c r="Y145" s="232"/>
      <c r="Z145" s="232"/>
      <c r="AA145" s="232"/>
      <c r="AB145" s="232"/>
      <c r="AC145" s="233"/>
      <c r="AD145" s="311" t="str">
        <f>$AD$3</f>
        <v>BMTI 1383</v>
      </c>
      <c r="AE145" s="312"/>
      <c r="AF145" s="312"/>
      <c r="AG145" s="312"/>
      <c r="AH145" s="312"/>
      <c r="AI145" s="312"/>
      <c r="AJ145" s="312"/>
      <c r="AK145" s="312"/>
      <c r="AL145" s="312"/>
      <c r="AM145" s="312"/>
      <c r="AN145" s="312"/>
      <c r="AO145" s="312"/>
      <c r="AP145" s="312"/>
      <c r="AQ145" s="312"/>
      <c r="AR145" s="312"/>
      <c r="AS145" s="312"/>
      <c r="AT145" s="313"/>
      <c r="AU145" s="314">
        <f>AU118+1</f>
        <v>15</v>
      </c>
      <c r="AV145" s="315"/>
      <c r="AW145" s="315"/>
      <c r="AX145" s="316"/>
      <c r="AY145" s="5"/>
    </row>
    <row r="146" spans="1:52" ht="12.75" customHeight="1" x14ac:dyDescent="0.2">
      <c r="A146" s="4"/>
      <c r="B146" s="231" t="s">
        <v>3</v>
      </c>
      <c r="C146" s="232"/>
      <c r="D146" s="232"/>
      <c r="E146" s="232"/>
      <c r="F146" s="232"/>
      <c r="G146" s="232"/>
      <c r="H146" s="233"/>
      <c r="I146" s="231" t="s">
        <v>4</v>
      </c>
      <c r="J146" s="232"/>
      <c r="K146" s="232"/>
      <c r="L146" s="232"/>
      <c r="M146" s="232"/>
      <c r="N146" s="232"/>
      <c r="O146" s="232"/>
      <c r="P146" s="232"/>
      <c r="Q146" s="232"/>
      <c r="R146" s="232"/>
      <c r="S146" s="232"/>
      <c r="T146" s="232"/>
      <c r="U146" s="233"/>
      <c r="V146" s="317" t="s">
        <v>5</v>
      </c>
      <c r="W146" s="318"/>
      <c r="X146" s="318"/>
      <c r="Y146" s="318"/>
      <c r="Z146" s="318"/>
      <c r="AA146" s="318"/>
      <c r="AB146" s="318"/>
      <c r="AC146" s="319"/>
      <c r="AD146" s="323" t="str">
        <f>$AD$4</f>
        <v>Volume-3, Part-2, Bill of Quantities</v>
      </c>
      <c r="AE146" s="324"/>
      <c r="AF146" s="324"/>
      <c r="AG146" s="324"/>
      <c r="AH146" s="324"/>
      <c r="AI146" s="324"/>
      <c r="AJ146" s="324"/>
      <c r="AK146" s="324"/>
      <c r="AL146" s="324"/>
      <c r="AM146" s="324"/>
      <c r="AN146" s="324"/>
      <c r="AO146" s="324"/>
      <c r="AP146" s="324"/>
      <c r="AQ146" s="324"/>
      <c r="AR146" s="324"/>
      <c r="AS146" s="324"/>
      <c r="AT146" s="325"/>
      <c r="AU146" s="329"/>
      <c r="AV146" s="330"/>
      <c r="AW146" s="330"/>
      <c r="AX146" s="331"/>
      <c r="AY146" s="5"/>
    </row>
    <row r="147" spans="1:52" ht="12.75" customHeight="1" x14ac:dyDescent="0.2">
      <c r="A147" s="4"/>
      <c r="B147" s="231" t="s">
        <v>6</v>
      </c>
      <c r="C147" s="232"/>
      <c r="D147" s="232"/>
      <c r="E147" s="232"/>
      <c r="F147" s="232"/>
      <c r="G147" s="232"/>
      <c r="H147" s="233"/>
      <c r="I147" s="231" t="s">
        <v>281</v>
      </c>
      <c r="J147" s="232"/>
      <c r="K147" s="232"/>
      <c r="L147" s="232"/>
      <c r="M147" s="232"/>
      <c r="N147" s="232"/>
      <c r="O147" s="232"/>
      <c r="P147" s="232"/>
      <c r="Q147" s="232"/>
      <c r="R147" s="232"/>
      <c r="S147" s="232"/>
      <c r="T147" s="232"/>
      <c r="U147" s="233"/>
      <c r="V147" s="320"/>
      <c r="W147" s="321"/>
      <c r="X147" s="321"/>
      <c r="Y147" s="321"/>
      <c r="Z147" s="321"/>
      <c r="AA147" s="321"/>
      <c r="AB147" s="321"/>
      <c r="AC147" s="322"/>
      <c r="AD147" s="326"/>
      <c r="AE147" s="327"/>
      <c r="AF147" s="327"/>
      <c r="AG147" s="327"/>
      <c r="AH147" s="327"/>
      <c r="AI147" s="327"/>
      <c r="AJ147" s="327"/>
      <c r="AK147" s="327"/>
      <c r="AL147" s="327"/>
      <c r="AM147" s="327"/>
      <c r="AN147" s="327"/>
      <c r="AO147" s="327"/>
      <c r="AP147" s="327"/>
      <c r="AQ147" s="327"/>
      <c r="AR147" s="327"/>
      <c r="AS147" s="327"/>
      <c r="AT147" s="328"/>
      <c r="AU147" s="332"/>
      <c r="AV147" s="333"/>
      <c r="AW147" s="333"/>
      <c r="AX147" s="334"/>
      <c r="AY147" s="5"/>
    </row>
    <row r="148" spans="1:52" ht="12.75" customHeight="1" x14ac:dyDescent="0.2">
      <c r="A148" s="4"/>
      <c r="B148" s="231" t="s">
        <v>7</v>
      </c>
      <c r="C148" s="232"/>
      <c r="D148" s="232"/>
      <c r="E148" s="232"/>
      <c r="F148" s="232"/>
      <c r="G148" s="232"/>
      <c r="H148" s="233"/>
      <c r="I148" s="246">
        <v>0</v>
      </c>
      <c r="J148" s="247"/>
      <c r="K148" s="247"/>
      <c r="L148" s="247"/>
      <c r="M148" s="248"/>
      <c r="N148" s="246" t="s">
        <v>8</v>
      </c>
      <c r="O148" s="247"/>
      <c r="P148" s="247"/>
      <c r="Q148" s="248"/>
      <c r="R148" s="246">
        <v>1</v>
      </c>
      <c r="S148" s="247"/>
      <c r="T148" s="247"/>
      <c r="U148" s="248"/>
      <c r="V148" s="246" t="s">
        <v>8</v>
      </c>
      <c r="W148" s="247"/>
      <c r="X148" s="247"/>
      <c r="Y148" s="248"/>
      <c r="Z148" s="246">
        <v>2</v>
      </c>
      <c r="AA148" s="247"/>
      <c r="AB148" s="247"/>
      <c r="AC148" s="248"/>
      <c r="AD148" s="246" t="s">
        <v>8</v>
      </c>
      <c r="AE148" s="247"/>
      <c r="AF148" s="247"/>
      <c r="AG148" s="248"/>
      <c r="AH148" s="287">
        <v>3</v>
      </c>
      <c r="AI148" s="287"/>
      <c r="AJ148" s="287"/>
      <c r="AK148" s="287"/>
      <c r="AL148" s="287"/>
      <c r="AM148" s="287" t="s">
        <v>8</v>
      </c>
      <c r="AN148" s="287"/>
      <c r="AO148" s="287"/>
      <c r="AP148" s="287"/>
      <c r="AQ148" s="287">
        <v>4</v>
      </c>
      <c r="AR148" s="287"/>
      <c r="AS148" s="287"/>
      <c r="AT148" s="287"/>
      <c r="AU148" s="246" t="s">
        <v>8</v>
      </c>
      <c r="AV148" s="247"/>
      <c r="AW148" s="247"/>
      <c r="AX148" s="248"/>
      <c r="AY148" s="5"/>
    </row>
    <row r="149" spans="1:52" ht="12.75" customHeight="1" x14ac:dyDescent="0.2">
      <c r="A149" s="4"/>
      <c r="B149" s="231" t="s">
        <v>9</v>
      </c>
      <c r="C149" s="232"/>
      <c r="D149" s="232"/>
      <c r="E149" s="232"/>
      <c r="F149" s="232"/>
      <c r="G149" s="232"/>
      <c r="H149" s="233"/>
      <c r="I149" s="246" t="s">
        <v>282</v>
      </c>
      <c r="J149" s="247"/>
      <c r="K149" s="247"/>
      <c r="L149" s="247"/>
      <c r="M149" s="248"/>
      <c r="N149" s="564">
        <f>$N$7</f>
        <v>43194</v>
      </c>
      <c r="O149" s="565"/>
      <c r="P149" s="565"/>
      <c r="Q149" s="566"/>
      <c r="R149" s="246"/>
      <c r="S149" s="247"/>
      <c r="T149" s="247"/>
      <c r="U149" s="248"/>
      <c r="V149" s="281"/>
      <c r="W149" s="282"/>
      <c r="X149" s="282"/>
      <c r="Y149" s="283"/>
      <c r="Z149" s="246"/>
      <c r="AA149" s="247"/>
      <c r="AB149" s="247"/>
      <c r="AC149" s="248"/>
      <c r="AD149" s="281"/>
      <c r="AE149" s="282"/>
      <c r="AF149" s="282"/>
      <c r="AG149" s="283"/>
      <c r="AH149" s="287"/>
      <c r="AI149" s="287"/>
      <c r="AJ149" s="287"/>
      <c r="AK149" s="287"/>
      <c r="AL149" s="287"/>
      <c r="AM149" s="287"/>
      <c r="AN149" s="287"/>
      <c r="AO149" s="287"/>
      <c r="AP149" s="287"/>
      <c r="AQ149" s="287"/>
      <c r="AR149" s="287"/>
      <c r="AS149" s="287"/>
      <c r="AT149" s="287"/>
      <c r="AU149" s="246"/>
      <c r="AV149" s="247"/>
      <c r="AW149" s="247"/>
      <c r="AX149" s="248"/>
      <c r="AY149" s="5"/>
    </row>
    <row r="150" spans="1:52" ht="12.75" customHeight="1" x14ac:dyDescent="0.2">
      <c r="A150" s="4"/>
      <c r="B150" s="231" t="s">
        <v>10</v>
      </c>
      <c r="C150" s="232"/>
      <c r="D150" s="232"/>
      <c r="E150" s="232"/>
      <c r="F150" s="232"/>
      <c r="G150" s="232"/>
      <c r="H150" s="233"/>
      <c r="I150" s="246" t="s">
        <v>283</v>
      </c>
      <c r="J150" s="247"/>
      <c r="K150" s="247"/>
      <c r="L150" s="247"/>
      <c r="M150" s="248"/>
      <c r="N150" s="564">
        <f>$N$8</f>
        <v>43224</v>
      </c>
      <c r="O150" s="565"/>
      <c r="P150" s="565"/>
      <c r="Q150" s="566"/>
      <c r="R150" s="246"/>
      <c r="S150" s="247"/>
      <c r="T150" s="247"/>
      <c r="U150" s="248"/>
      <c r="V150" s="281"/>
      <c r="W150" s="282"/>
      <c r="X150" s="282"/>
      <c r="Y150" s="283"/>
      <c r="Z150" s="246"/>
      <c r="AA150" s="247"/>
      <c r="AB150" s="247"/>
      <c r="AC150" s="248"/>
      <c r="AD150" s="281"/>
      <c r="AE150" s="282"/>
      <c r="AF150" s="282"/>
      <c r="AG150" s="283"/>
      <c r="AH150" s="287"/>
      <c r="AI150" s="287"/>
      <c r="AJ150" s="287"/>
      <c r="AK150" s="287"/>
      <c r="AL150" s="287"/>
      <c r="AM150" s="287"/>
      <c r="AN150" s="287"/>
      <c r="AO150" s="287"/>
      <c r="AP150" s="287"/>
      <c r="AQ150" s="287"/>
      <c r="AR150" s="287"/>
      <c r="AS150" s="287"/>
      <c r="AT150" s="287"/>
      <c r="AU150" s="246"/>
      <c r="AV150" s="247"/>
      <c r="AW150" s="247"/>
      <c r="AX150" s="248"/>
      <c r="AY150" s="5"/>
      <c r="AZ150" s="161"/>
    </row>
    <row r="151" spans="1:52" ht="12.75" customHeight="1" x14ac:dyDescent="0.2">
      <c r="A151" s="4"/>
      <c r="B151" s="231" t="s">
        <v>11</v>
      </c>
      <c r="C151" s="232"/>
      <c r="D151" s="232"/>
      <c r="E151" s="232"/>
      <c r="F151" s="232"/>
      <c r="G151" s="232"/>
      <c r="H151" s="233"/>
      <c r="I151" s="246" t="s">
        <v>284</v>
      </c>
      <c r="J151" s="247"/>
      <c r="K151" s="247"/>
      <c r="L151" s="247"/>
      <c r="M151" s="248"/>
      <c r="N151" s="564">
        <f>$N$9</f>
        <v>43224</v>
      </c>
      <c r="O151" s="565"/>
      <c r="P151" s="565"/>
      <c r="Q151" s="566"/>
      <c r="R151" s="246"/>
      <c r="S151" s="247"/>
      <c r="T151" s="247"/>
      <c r="U151" s="248"/>
      <c r="V151" s="281"/>
      <c r="W151" s="282"/>
      <c r="X151" s="282"/>
      <c r="Y151" s="283"/>
      <c r="Z151" s="246"/>
      <c r="AA151" s="247"/>
      <c r="AB151" s="247"/>
      <c r="AC151" s="248"/>
      <c r="AD151" s="281"/>
      <c r="AE151" s="282"/>
      <c r="AF151" s="282"/>
      <c r="AG151" s="283"/>
      <c r="AH151" s="287"/>
      <c r="AI151" s="287"/>
      <c r="AJ151" s="287"/>
      <c r="AK151" s="287"/>
      <c r="AL151" s="287"/>
      <c r="AM151" s="287"/>
      <c r="AN151" s="287"/>
      <c r="AO151" s="287"/>
      <c r="AP151" s="287"/>
      <c r="AQ151" s="287"/>
      <c r="AR151" s="287"/>
      <c r="AS151" s="287"/>
      <c r="AT151" s="287"/>
      <c r="AU151" s="246"/>
      <c r="AV151" s="247"/>
      <c r="AW151" s="247"/>
      <c r="AX151" s="248"/>
      <c r="AY151" s="5"/>
    </row>
    <row r="152" spans="1:52" ht="4.5" customHeight="1" x14ac:dyDescent="0.2">
      <c r="A152" s="4"/>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5"/>
    </row>
    <row r="153" spans="1:52" ht="15.75" customHeight="1" x14ac:dyDescent="0.2">
      <c r="A153" s="4"/>
      <c r="B153" s="1"/>
      <c r="C153" s="8"/>
      <c r="D153" s="8"/>
      <c r="E153" s="8"/>
      <c r="F153" s="8"/>
      <c r="G153" s="8"/>
      <c r="H153" s="3"/>
      <c r="I153" s="9"/>
      <c r="J153" s="305" t="s">
        <v>12</v>
      </c>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5"/>
      <c r="AY153" s="5"/>
    </row>
    <row r="154" spans="1:52" ht="15.75" customHeight="1" x14ac:dyDescent="0.2">
      <c r="A154" s="4"/>
      <c r="B154" s="10"/>
      <c r="C154" s="11"/>
      <c r="D154" s="11"/>
      <c r="E154" s="11"/>
      <c r="F154" s="11"/>
      <c r="G154" s="11"/>
      <c r="H154" s="12"/>
      <c r="I154" s="13"/>
      <c r="J154" s="225" t="s">
        <v>13</v>
      </c>
      <c r="K154" s="225"/>
      <c r="L154" s="225"/>
      <c r="M154" s="225" t="s">
        <v>14</v>
      </c>
      <c r="N154" s="225"/>
      <c r="O154" s="225"/>
      <c r="P154" s="225"/>
      <c r="Q154" s="225"/>
      <c r="R154" s="225"/>
      <c r="S154" s="225"/>
      <c r="T154" s="225"/>
      <c r="U154" s="225"/>
      <c r="V154" s="225"/>
      <c r="W154" s="225"/>
      <c r="X154" s="225"/>
      <c r="Y154" s="225"/>
      <c r="Z154" s="225"/>
      <c r="AA154" s="225"/>
      <c r="AB154" s="225"/>
      <c r="AC154" s="225"/>
      <c r="AD154" s="225"/>
      <c r="AE154" s="225"/>
      <c r="AF154" s="225" t="s">
        <v>15</v>
      </c>
      <c r="AG154" s="225"/>
      <c r="AH154" s="225"/>
      <c r="AI154" s="225"/>
      <c r="AJ154" s="225"/>
      <c r="AK154" s="275" t="s">
        <v>16</v>
      </c>
      <c r="AL154" s="276"/>
      <c r="AM154" s="276"/>
      <c r="AN154" s="276"/>
      <c r="AO154" s="277"/>
      <c r="AP154" s="275" t="s">
        <v>17</v>
      </c>
      <c r="AQ154" s="276"/>
      <c r="AR154" s="276"/>
      <c r="AS154" s="277"/>
      <c r="AT154" s="225" t="s">
        <v>18</v>
      </c>
      <c r="AU154" s="225"/>
      <c r="AV154" s="225"/>
      <c r="AW154" s="225"/>
      <c r="AX154" s="225"/>
      <c r="AY154" s="5"/>
      <c r="AZ154" s="161"/>
    </row>
    <row r="155" spans="1:52" ht="19.5" customHeight="1" x14ac:dyDescent="0.2">
      <c r="A155" s="4"/>
      <c r="B155" s="4"/>
      <c r="H155" s="5"/>
      <c r="I155" s="15"/>
      <c r="J155" s="225"/>
      <c r="K155" s="225"/>
      <c r="L155" s="225"/>
      <c r="M155" s="225"/>
      <c r="N155" s="225"/>
      <c r="O155" s="225"/>
      <c r="P155" s="225"/>
      <c r="Q155" s="225"/>
      <c r="R155" s="225"/>
      <c r="S155" s="225"/>
      <c r="T155" s="225"/>
      <c r="U155" s="225"/>
      <c r="V155" s="225"/>
      <c r="W155" s="225"/>
      <c r="X155" s="225"/>
      <c r="Y155" s="225"/>
      <c r="Z155" s="225"/>
      <c r="AA155" s="225"/>
      <c r="AB155" s="225"/>
      <c r="AC155" s="225"/>
      <c r="AD155" s="225"/>
      <c r="AE155" s="225"/>
      <c r="AF155" s="225"/>
      <c r="AG155" s="225"/>
      <c r="AH155" s="225"/>
      <c r="AI155" s="225"/>
      <c r="AJ155" s="225"/>
      <c r="AK155" s="278"/>
      <c r="AL155" s="279"/>
      <c r="AM155" s="279"/>
      <c r="AN155" s="279"/>
      <c r="AO155" s="280"/>
      <c r="AP155" s="278"/>
      <c r="AQ155" s="279"/>
      <c r="AR155" s="279"/>
      <c r="AS155" s="280"/>
      <c r="AT155" s="225"/>
      <c r="AU155" s="225"/>
      <c r="AV155" s="225"/>
      <c r="AW155" s="225"/>
      <c r="AX155" s="225"/>
      <c r="AY155" s="5"/>
      <c r="AZ155" s="161"/>
    </row>
    <row r="156" spans="1:52" ht="81" customHeight="1" x14ac:dyDescent="0.2">
      <c r="A156" s="4"/>
      <c r="B156" s="4"/>
      <c r="H156" s="5"/>
      <c r="I156" s="15"/>
      <c r="J156" s="189">
        <v>4.8</v>
      </c>
      <c r="K156" s="189"/>
      <c r="L156" s="189"/>
      <c r="M156" s="366" t="s">
        <v>299</v>
      </c>
      <c r="N156" s="366"/>
      <c r="O156" s="366"/>
      <c r="P156" s="366"/>
      <c r="Q156" s="366"/>
      <c r="R156" s="366"/>
      <c r="S156" s="366"/>
      <c r="T156" s="366"/>
      <c r="U156" s="366"/>
      <c r="V156" s="366"/>
      <c r="W156" s="366"/>
      <c r="X156" s="366"/>
      <c r="Y156" s="366"/>
      <c r="Z156" s="366"/>
      <c r="AA156" s="366"/>
      <c r="AB156" s="366"/>
      <c r="AC156" s="366"/>
      <c r="AD156" s="366"/>
      <c r="AE156" s="366"/>
      <c r="AF156" s="189" t="s">
        <v>73</v>
      </c>
      <c r="AG156" s="189"/>
      <c r="AH156" s="189"/>
      <c r="AI156" s="189"/>
      <c r="AJ156" s="189"/>
      <c r="AK156" s="189">
        <v>1295</v>
      </c>
      <c r="AL156" s="189"/>
      <c r="AM156" s="189"/>
      <c r="AN156" s="189"/>
      <c r="AO156" s="189"/>
      <c r="AP156" s="227"/>
      <c r="AQ156" s="227"/>
      <c r="AR156" s="227"/>
      <c r="AS156" s="227"/>
      <c r="AT156" s="363" t="str">
        <f t="shared" ref="AT156:AT161" si="1">IF(AK156="Rate only","",IF(AP156&lt;&gt;0,AK156*AP156,""))</f>
        <v/>
      </c>
      <c r="AU156" s="364"/>
      <c r="AV156" s="364"/>
      <c r="AW156" s="364"/>
      <c r="AX156" s="365"/>
      <c r="AY156" s="5"/>
      <c r="AZ156" s="161"/>
    </row>
    <row r="157" spans="1:52" ht="194.25" customHeight="1" x14ac:dyDescent="0.2">
      <c r="A157" s="4"/>
      <c r="B157" s="4"/>
      <c r="H157" s="5"/>
      <c r="I157" s="15"/>
      <c r="J157" s="189">
        <v>4.9000000000000004</v>
      </c>
      <c r="K157" s="189"/>
      <c r="L157" s="189"/>
      <c r="M157" s="366" t="s">
        <v>273</v>
      </c>
      <c r="N157" s="366"/>
      <c r="O157" s="366"/>
      <c r="P157" s="366"/>
      <c r="Q157" s="366"/>
      <c r="R157" s="366"/>
      <c r="S157" s="366"/>
      <c r="T157" s="366"/>
      <c r="U157" s="366"/>
      <c r="V157" s="366"/>
      <c r="W157" s="366"/>
      <c r="X157" s="366"/>
      <c r="Y157" s="366"/>
      <c r="Z157" s="366"/>
      <c r="AA157" s="366"/>
      <c r="AB157" s="366"/>
      <c r="AC157" s="366"/>
      <c r="AD157" s="366"/>
      <c r="AE157" s="366"/>
      <c r="AF157" s="189" t="s">
        <v>157</v>
      </c>
      <c r="AG157" s="189"/>
      <c r="AH157" s="189"/>
      <c r="AI157" s="189"/>
      <c r="AJ157" s="189"/>
      <c r="AK157" s="189">
        <v>37</v>
      </c>
      <c r="AL157" s="189"/>
      <c r="AM157" s="189"/>
      <c r="AN157" s="189"/>
      <c r="AO157" s="189"/>
      <c r="AP157" s="227"/>
      <c r="AQ157" s="227"/>
      <c r="AR157" s="227"/>
      <c r="AS157" s="227"/>
      <c r="AT157" s="363" t="str">
        <f t="shared" si="1"/>
        <v/>
      </c>
      <c r="AU157" s="364"/>
      <c r="AV157" s="364"/>
      <c r="AW157" s="364"/>
      <c r="AX157" s="365"/>
      <c r="AY157" s="5"/>
      <c r="AZ157" s="161"/>
    </row>
    <row r="158" spans="1:52" ht="115.5" customHeight="1" x14ac:dyDescent="0.2">
      <c r="A158" s="4"/>
      <c r="B158" s="4"/>
      <c r="H158" s="5"/>
      <c r="I158" s="15"/>
      <c r="J158" s="588">
        <v>4.0999999999999996</v>
      </c>
      <c r="K158" s="588"/>
      <c r="L158" s="588"/>
      <c r="M158" s="366" t="s">
        <v>328</v>
      </c>
      <c r="N158" s="366"/>
      <c r="O158" s="366"/>
      <c r="P158" s="366"/>
      <c r="Q158" s="366"/>
      <c r="R158" s="366"/>
      <c r="S158" s="366"/>
      <c r="T158" s="366"/>
      <c r="U158" s="366"/>
      <c r="V158" s="366"/>
      <c r="W158" s="366"/>
      <c r="X158" s="366"/>
      <c r="Y158" s="366"/>
      <c r="Z158" s="366"/>
      <c r="AA158" s="366"/>
      <c r="AB158" s="366"/>
      <c r="AC158" s="366"/>
      <c r="AD158" s="366"/>
      <c r="AE158" s="366"/>
      <c r="AF158" s="189" t="s">
        <v>158</v>
      </c>
      <c r="AG158" s="189"/>
      <c r="AH158" s="189"/>
      <c r="AI158" s="189"/>
      <c r="AJ158" s="189"/>
      <c r="AK158" s="189">
        <v>1</v>
      </c>
      <c r="AL158" s="189"/>
      <c r="AM158" s="189"/>
      <c r="AN158" s="189"/>
      <c r="AO158" s="189"/>
      <c r="AP158" s="227"/>
      <c r="AQ158" s="227"/>
      <c r="AR158" s="227"/>
      <c r="AS158" s="227"/>
      <c r="AT158" s="363" t="str">
        <f t="shared" si="1"/>
        <v/>
      </c>
      <c r="AU158" s="364"/>
      <c r="AV158" s="364"/>
      <c r="AW158" s="364"/>
      <c r="AX158" s="365"/>
      <c r="AY158" s="5"/>
      <c r="AZ158" s="161"/>
    </row>
    <row r="159" spans="1:52" ht="41.25" customHeight="1" x14ac:dyDescent="0.2">
      <c r="A159" s="4"/>
      <c r="B159" s="4"/>
      <c r="H159" s="5"/>
      <c r="I159" s="15"/>
      <c r="J159" s="189">
        <v>4.1100000000000003</v>
      </c>
      <c r="K159" s="189"/>
      <c r="L159" s="189"/>
      <c r="M159" s="366" t="s">
        <v>300</v>
      </c>
      <c r="N159" s="366"/>
      <c r="O159" s="366"/>
      <c r="P159" s="366"/>
      <c r="Q159" s="366"/>
      <c r="R159" s="366"/>
      <c r="S159" s="366"/>
      <c r="T159" s="366"/>
      <c r="U159" s="366"/>
      <c r="V159" s="366"/>
      <c r="W159" s="366"/>
      <c r="X159" s="366"/>
      <c r="Y159" s="366"/>
      <c r="Z159" s="366"/>
      <c r="AA159" s="366"/>
      <c r="AB159" s="366"/>
      <c r="AC159" s="366"/>
      <c r="AD159" s="366"/>
      <c r="AE159" s="366"/>
      <c r="AF159" s="189" t="s">
        <v>158</v>
      </c>
      <c r="AG159" s="189"/>
      <c r="AH159" s="189"/>
      <c r="AI159" s="189"/>
      <c r="AJ159" s="189"/>
      <c r="AK159" s="189">
        <v>1</v>
      </c>
      <c r="AL159" s="189"/>
      <c r="AM159" s="189"/>
      <c r="AN159" s="189"/>
      <c r="AO159" s="189"/>
      <c r="AP159" s="227"/>
      <c r="AQ159" s="227"/>
      <c r="AR159" s="227"/>
      <c r="AS159" s="227"/>
      <c r="AT159" s="363" t="str">
        <f t="shared" si="1"/>
        <v/>
      </c>
      <c r="AU159" s="364"/>
      <c r="AV159" s="364"/>
      <c r="AW159" s="364"/>
      <c r="AX159" s="365"/>
      <c r="AY159" s="5"/>
      <c r="AZ159" s="161"/>
    </row>
    <row r="160" spans="1:52" ht="33.75" customHeight="1" x14ac:dyDescent="0.2">
      <c r="A160" s="4"/>
      <c r="B160" s="4"/>
      <c r="H160" s="5"/>
      <c r="I160" s="15"/>
      <c r="J160" s="189">
        <v>4.12</v>
      </c>
      <c r="K160" s="189"/>
      <c r="L160" s="189"/>
      <c r="M160" s="366" t="s">
        <v>301</v>
      </c>
      <c r="N160" s="366"/>
      <c r="O160" s="366"/>
      <c r="P160" s="366"/>
      <c r="Q160" s="366"/>
      <c r="R160" s="366"/>
      <c r="S160" s="366"/>
      <c r="T160" s="366"/>
      <c r="U160" s="366"/>
      <c r="V160" s="366"/>
      <c r="W160" s="366"/>
      <c r="X160" s="366"/>
      <c r="Y160" s="366"/>
      <c r="Z160" s="366"/>
      <c r="AA160" s="366"/>
      <c r="AB160" s="366"/>
      <c r="AC160" s="366"/>
      <c r="AD160" s="366"/>
      <c r="AE160" s="366"/>
      <c r="AF160" s="189" t="s">
        <v>158</v>
      </c>
      <c r="AG160" s="189"/>
      <c r="AH160" s="189"/>
      <c r="AI160" s="189"/>
      <c r="AJ160" s="189"/>
      <c r="AK160" s="189">
        <v>1</v>
      </c>
      <c r="AL160" s="189"/>
      <c r="AM160" s="189"/>
      <c r="AN160" s="189"/>
      <c r="AO160" s="189"/>
      <c r="AP160" s="227"/>
      <c r="AQ160" s="227"/>
      <c r="AR160" s="227"/>
      <c r="AS160" s="227"/>
      <c r="AT160" s="363" t="str">
        <f t="shared" si="1"/>
        <v/>
      </c>
      <c r="AU160" s="364"/>
      <c r="AV160" s="364"/>
      <c r="AW160" s="364"/>
      <c r="AX160" s="365"/>
      <c r="AY160" s="5"/>
      <c r="AZ160" s="161"/>
    </row>
    <row r="161" spans="1:52" ht="45" customHeight="1" x14ac:dyDescent="0.2">
      <c r="A161" s="4"/>
      <c r="B161" s="4"/>
      <c r="H161" s="5"/>
      <c r="I161" s="15"/>
      <c r="J161" s="189">
        <v>4.13</v>
      </c>
      <c r="K161" s="189"/>
      <c r="L161" s="189"/>
      <c r="M161" s="366" t="s">
        <v>302</v>
      </c>
      <c r="N161" s="366"/>
      <c r="O161" s="366"/>
      <c r="P161" s="366"/>
      <c r="Q161" s="366"/>
      <c r="R161" s="366"/>
      <c r="S161" s="366"/>
      <c r="T161" s="366"/>
      <c r="U161" s="366"/>
      <c r="V161" s="366"/>
      <c r="W161" s="366"/>
      <c r="X161" s="366"/>
      <c r="Y161" s="366"/>
      <c r="Z161" s="366"/>
      <c r="AA161" s="366"/>
      <c r="AB161" s="366"/>
      <c r="AC161" s="366"/>
      <c r="AD161" s="366"/>
      <c r="AE161" s="366"/>
      <c r="AF161" s="189" t="s">
        <v>158</v>
      </c>
      <c r="AG161" s="189"/>
      <c r="AH161" s="189"/>
      <c r="AI161" s="189"/>
      <c r="AJ161" s="189"/>
      <c r="AK161" s="189">
        <v>2</v>
      </c>
      <c r="AL161" s="189"/>
      <c r="AM161" s="189"/>
      <c r="AN161" s="189"/>
      <c r="AO161" s="189"/>
      <c r="AP161" s="227"/>
      <c r="AQ161" s="227"/>
      <c r="AR161" s="227"/>
      <c r="AS161" s="227"/>
      <c r="AT161" s="363" t="str">
        <f t="shared" si="1"/>
        <v/>
      </c>
      <c r="AU161" s="364"/>
      <c r="AV161" s="364"/>
      <c r="AW161" s="364"/>
      <c r="AX161" s="365"/>
      <c r="AY161" s="5"/>
      <c r="AZ161" s="161"/>
    </row>
    <row r="162" spans="1:52" s="35" customFormat="1" ht="12.75" x14ac:dyDescent="0.2">
      <c r="A162" s="34"/>
      <c r="B162" s="4"/>
      <c r="C162" s="6"/>
      <c r="D162" s="6"/>
      <c r="E162" s="6"/>
      <c r="F162" s="6"/>
      <c r="G162" s="6"/>
      <c r="H162" s="5"/>
      <c r="I162" s="37"/>
      <c r="J162" s="221"/>
      <c r="K162" s="221"/>
      <c r="L162" s="221"/>
      <c r="M162" s="221" t="s">
        <v>114</v>
      </c>
      <c r="N162" s="221"/>
      <c r="O162" s="221"/>
      <c r="P162" s="221"/>
      <c r="Q162" s="221"/>
      <c r="R162" s="221"/>
      <c r="S162" s="221"/>
      <c r="T162" s="221"/>
      <c r="U162" s="221"/>
      <c r="V162" s="221"/>
      <c r="W162" s="221"/>
      <c r="X162" s="221"/>
      <c r="Y162" s="221"/>
      <c r="Z162" s="221"/>
      <c r="AA162" s="221"/>
      <c r="AB162" s="221"/>
      <c r="AC162" s="221"/>
      <c r="AD162" s="221"/>
      <c r="AE162" s="221"/>
      <c r="AF162" s="225"/>
      <c r="AG162" s="225"/>
      <c r="AH162" s="225"/>
      <c r="AI162" s="225"/>
      <c r="AJ162" s="225"/>
      <c r="AK162" s="226"/>
      <c r="AL162" s="226"/>
      <c r="AM162" s="226"/>
      <c r="AN162" s="226"/>
      <c r="AO162" s="226"/>
      <c r="AP162" s="227"/>
      <c r="AQ162" s="227"/>
      <c r="AR162" s="227"/>
      <c r="AS162" s="227"/>
      <c r="AT162" s="394">
        <f ca="1">SUM(AT156:AX162)</f>
        <v>0</v>
      </c>
      <c r="AU162" s="394"/>
      <c r="AV162" s="394"/>
      <c r="AW162" s="394"/>
      <c r="AX162" s="394"/>
      <c r="AY162" s="36"/>
      <c r="AZ162" s="159"/>
    </row>
    <row r="163" spans="1:52" ht="3.75" customHeight="1" x14ac:dyDescent="0.2">
      <c r="A163" s="4"/>
      <c r="B163" s="16"/>
      <c r="C163" s="17"/>
      <c r="D163" s="17"/>
      <c r="E163" s="17"/>
      <c r="F163" s="17"/>
      <c r="G163" s="17"/>
      <c r="H163" s="18"/>
      <c r="I163" s="23"/>
      <c r="J163" s="58"/>
      <c r="K163" s="59"/>
      <c r="L163" s="59"/>
      <c r="M163" s="132"/>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2"/>
      <c r="AL163" s="22"/>
      <c r="AM163" s="22"/>
      <c r="AN163" s="22"/>
      <c r="AO163" s="22"/>
      <c r="AP163" s="21"/>
      <c r="AQ163" s="21"/>
      <c r="AR163" s="21"/>
      <c r="AS163" s="21"/>
      <c r="AT163" s="21"/>
      <c r="AU163" s="21"/>
      <c r="AV163" s="21"/>
      <c r="AW163" s="21"/>
      <c r="AX163" s="60"/>
      <c r="AY163" s="5"/>
    </row>
    <row r="164" spans="1:52" ht="6" customHeight="1" x14ac:dyDescent="0.2">
      <c r="A164" s="25"/>
      <c r="B164" s="17"/>
      <c r="C164" s="17"/>
      <c r="D164" s="17"/>
      <c r="E164" s="17"/>
      <c r="F164" s="17"/>
      <c r="G164" s="17"/>
      <c r="H164" s="17"/>
      <c r="I164" s="17"/>
      <c r="J164" s="17"/>
      <c r="K164" s="17"/>
      <c r="L164" s="17"/>
      <c r="M164" s="128"/>
      <c r="N164" s="17"/>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2"/>
      <c r="AL164" s="22"/>
      <c r="AM164" s="22"/>
      <c r="AN164" s="22"/>
      <c r="AO164" s="22"/>
      <c r="AP164" s="21"/>
      <c r="AQ164" s="21"/>
      <c r="AR164" s="21"/>
      <c r="AS164" s="21"/>
      <c r="AT164" s="23"/>
      <c r="AU164" s="23"/>
      <c r="AV164" s="23"/>
      <c r="AW164" s="23"/>
      <c r="AX164" s="23"/>
      <c r="AY164" s="18"/>
    </row>
    <row r="165" spans="1:52" s="2" customFormat="1" ht="4.5" customHeight="1" x14ac:dyDescent="0.2">
      <c r="A165" s="1"/>
      <c r="AY165" s="3"/>
    </row>
    <row r="166" spans="1:52" ht="22.5" customHeight="1" x14ac:dyDescent="0.2">
      <c r="A166" s="4"/>
      <c r="B166" s="296"/>
      <c r="C166" s="297"/>
      <c r="D166" s="297"/>
      <c r="E166" s="297"/>
      <c r="F166" s="297"/>
      <c r="G166" s="297"/>
      <c r="H166" s="297"/>
      <c r="I166" s="297"/>
      <c r="J166" s="297"/>
      <c r="K166" s="297"/>
      <c r="L166" s="297"/>
      <c r="M166" s="297"/>
      <c r="N166" s="297"/>
      <c r="O166" s="297"/>
      <c r="P166" s="297"/>
      <c r="Q166" s="297"/>
      <c r="R166" s="297"/>
      <c r="S166" s="297"/>
      <c r="T166" s="297"/>
      <c r="U166" s="298"/>
      <c r="V166" s="231" t="s">
        <v>0</v>
      </c>
      <c r="W166" s="232"/>
      <c r="X166" s="232"/>
      <c r="Y166" s="232"/>
      <c r="Z166" s="232"/>
      <c r="AA166" s="232"/>
      <c r="AB166" s="232"/>
      <c r="AC166" s="233"/>
      <c r="AD166" s="308" t="str">
        <f>$AD$2</f>
        <v>Development of Ro-Ro Yard at GPPL</v>
      </c>
      <c r="AE166" s="309"/>
      <c r="AF166" s="309"/>
      <c r="AG166" s="309"/>
      <c r="AH166" s="309"/>
      <c r="AI166" s="309"/>
      <c r="AJ166" s="309"/>
      <c r="AK166" s="309"/>
      <c r="AL166" s="309"/>
      <c r="AM166" s="309"/>
      <c r="AN166" s="309"/>
      <c r="AO166" s="309"/>
      <c r="AP166" s="309"/>
      <c r="AQ166" s="309"/>
      <c r="AR166" s="309"/>
      <c r="AS166" s="309"/>
      <c r="AT166" s="310"/>
      <c r="AU166" s="293" t="s">
        <v>1</v>
      </c>
      <c r="AV166" s="294"/>
      <c r="AW166" s="294"/>
      <c r="AX166" s="295"/>
      <c r="AY166" s="5"/>
    </row>
    <row r="167" spans="1:52" ht="12.75" customHeight="1" x14ac:dyDescent="0.2">
      <c r="A167" s="4"/>
      <c r="B167" s="299"/>
      <c r="C167" s="300"/>
      <c r="D167" s="300"/>
      <c r="E167" s="300"/>
      <c r="F167" s="300"/>
      <c r="G167" s="300"/>
      <c r="H167" s="300"/>
      <c r="I167" s="300"/>
      <c r="J167" s="300"/>
      <c r="K167" s="300"/>
      <c r="L167" s="300"/>
      <c r="M167" s="300"/>
      <c r="N167" s="300"/>
      <c r="O167" s="300"/>
      <c r="P167" s="300"/>
      <c r="Q167" s="300"/>
      <c r="R167" s="300"/>
      <c r="S167" s="300"/>
      <c r="T167" s="300"/>
      <c r="U167" s="301"/>
      <c r="V167" s="231" t="s">
        <v>2</v>
      </c>
      <c r="W167" s="232"/>
      <c r="X167" s="232"/>
      <c r="Y167" s="232"/>
      <c r="Z167" s="232"/>
      <c r="AA167" s="232"/>
      <c r="AB167" s="232"/>
      <c r="AC167" s="233"/>
      <c r="AD167" s="311" t="str">
        <f>$AD$3</f>
        <v>BMTI 1383</v>
      </c>
      <c r="AE167" s="312"/>
      <c r="AF167" s="312"/>
      <c r="AG167" s="312"/>
      <c r="AH167" s="312"/>
      <c r="AI167" s="312"/>
      <c r="AJ167" s="312"/>
      <c r="AK167" s="312"/>
      <c r="AL167" s="312"/>
      <c r="AM167" s="312"/>
      <c r="AN167" s="312"/>
      <c r="AO167" s="312"/>
      <c r="AP167" s="312"/>
      <c r="AQ167" s="312"/>
      <c r="AR167" s="312"/>
      <c r="AS167" s="312"/>
      <c r="AT167" s="313"/>
      <c r="AU167" s="314">
        <f>AU145+1</f>
        <v>16</v>
      </c>
      <c r="AV167" s="315"/>
      <c r="AW167" s="315"/>
      <c r="AX167" s="316"/>
      <c r="AY167" s="5"/>
    </row>
    <row r="168" spans="1:52" ht="12.75" customHeight="1" x14ac:dyDescent="0.2">
      <c r="A168" s="4"/>
      <c r="B168" s="231" t="s">
        <v>3</v>
      </c>
      <c r="C168" s="232"/>
      <c r="D168" s="232"/>
      <c r="E168" s="232"/>
      <c r="F168" s="232"/>
      <c r="G168" s="232"/>
      <c r="H168" s="233"/>
      <c r="I168" s="231" t="s">
        <v>4</v>
      </c>
      <c r="J168" s="232"/>
      <c r="K168" s="232"/>
      <c r="L168" s="232"/>
      <c r="M168" s="232"/>
      <c r="N168" s="232"/>
      <c r="O168" s="232"/>
      <c r="P168" s="232"/>
      <c r="Q168" s="232"/>
      <c r="R168" s="232"/>
      <c r="S168" s="232"/>
      <c r="T168" s="232"/>
      <c r="U168" s="233"/>
      <c r="V168" s="317" t="s">
        <v>5</v>
      </c>
      <c r="W168" s="318"/>
      <c r="X168" s="318"/>
      <c r="Y168" s="318"/>
      <c r="Z168" s="318"/>
      <c r="AA168" s="318"/>
      <c r="AB168" s="318"/>
      <c r="AC168" s="319"/>
      <c r="AD168" s="323" t="str">
        <f>$AD$4</f>
        <v>Volume-3, Part-2, Bill of Quantities</v>
      </c>
      <c r="AE168" s="324"/>
      <c r="AF168" s="324"/>
      <c r="AG168" s="324"/>
      <c r="AH168" s="324"/>
      <c r="AI168" s="324"/>
      <c r="AJ168" s="324"/>
      <c r="AK168" s="324"/>
      <c r="AL168" s="324"/>
      <c r="AM168" s="324"/>
      <c r="AN168" s="324"/>
      <c r="AO168" s="324"/>
      <c r="AP168" s="324"/>
      <c r="AQ168" s="324"/>
      <c r="AR168" s="324"/>
      <c r="AS168" s="324"/>
      <c r="AT168" s="325"/>
      <c r="AU168" s="329"/>
      <c r="AV168" s="330"/>
      <c r="AW168" s="330"/>
      <c r="AX168" s="331"/>
      <c r="AY168" s="5"/>
    </row>
    <row r="169" spans="1:52" ht="12.75" customHeight="1" x14ac:dyDescent="0.2">
      <c r="A169" s="4"/>
      <c r="B169" s="231" t="s">
        <v>6</v>
      </c>
      <c r="C169" s="232"/>
      <c r="D169" s="232"/>
      <c r="E169" s="232"/>
      <c r="F169" s="232"/>
      <c r="G169" s="232"/>
      <c r="H169" s="233"/>
      <c r="I169" s="231" t="s">
        <v>281</v>
      </c>
      <c r="J169" s="232"/>
      <c r="K169" s="232"/>
      <c r="L169" s="232"/>
      <c r="M169" s="232"/>
      <c r="N169" s="232"/>
      <c r="O169" s="232"/>
      <c r="P169" s="232"/>
      <c r="Q169" s="232"/>
      <c r="R169" s="232"/>
      <c r="S169" s="232"/>
      <c r="T169" s="232"/>
      <c r="U169" s="233"/>
      <c r="V169" s="320"/>
      <c r="W169" s="321"/>
      <c r="X169" s="321"/>
      <c r="Y169" s="321"/>
      <c r="Z169" s="321"/>
      <c r="AA169" s="321"/>
      <c r="AB169" s="321"/>
      <c r="AC169" s="322"/>
      <c r="AD169" s="326"/>
      <c r="AE169" s="327"/>
      <c r="AF169" s="327"/>
      <c r="AG169" s="327"/>
      <c r="AH169" s="327"/>
      <c r="AI169" s="327"/>
      <c r="AJ169" s="327"/>
      <c r="AK169" s="327"/>
      <c r="AL169" s="327"/>
      <c r="AM169" s="327"/>
      <c r="AN169" s="327"/>
      <c r="AO169" s="327"/>
      <c r="AP169" s="327"/>
      <c r="AQ169" s="327"/>
      <c r="AR169" s="327"/>
      <c r="AS169" s="327"/>
      <c r="AT169" s="328"/>
      <c r="AU169" s="332"/>
      <c r="AV169" s="333"/>
      <c r="AW169" s="333"/>
      <c r="AX169" s="334"/>
      <c r="AY169" s="5"/>
    </row>
    <row r="170" spans="1:52" ht="12.75" customHeight="1" x14ac:dyDescent="0.2">
      <c r="A170" s="4"/>
      <c r="B170" s="231" t="s">
        <v>7</v>
      </c>
      <c r="C170" s="232"/>
      <c r="D170" s="232"/>
      <c r="E170" s="232"/>
      <c r="F170" s="232"/>
      <c r="G170" s="232"/>
      <c r="H170" s="233"/>
      <c r="I170" s="246">
        <v>0</v>
      </c>
      <c r="J170" s="247"/>
      <c r="K170" s="247"/>
      <c r="L170" s="247"/>
      <c r="M170" s="248"/>
      <c r="N170" s="246" t="s">
        <v>8</v>
      </c>
      <c r="O170" s="247"/>
      <c r="P170" s="247"/>
      <c r="Q170" s="248"/>
      <c r="R170" s="246">
        <v>1</v>
      </c>
      <c r="S170" s="247"/>
      <c r="T170" s="247"/>
      <c r="U170" s="248"/>
      <c r="V170" s="246" t="s">
        <v>8</v>
      </c>
      <c r="W170" s="247"/>
      <c r="X170" s="247"/>
      <c r="Y170" s="248"/>
      <c r="Z170" s="246">
        <v>2</v>
      </c>
      <c r="AA170" s="247"/>
      <c r="AB170" s="247"/>
      <c r="AC170" s="248"/>
      <c r="AD170" s="246" t="s">
        <v>8</v>
      </c>
      <c r="AE170" s="247"/>
      <c r="AF170" s="247"/>
      <c r="AG170" s="248"/>
      <c r="AH170" s="287">
        <v>3</v>
      </c>
      <c r="AI170" s="287"/>
      <c r="AJ170" s="287"/>
      <c r="AK170" s="287"/>
      <c r="AL170" s="287"/>
      <c r="AM170" s="287" t="s">
        <v>8</v>
      </c>
      <c r="AN170" s="287"/>
      <c r="AO170" s="287"/>
      <c r="AP170" s="287"/>
      <c r="AQ170" s="287">
        <v>4</v>
      </c>
      <c r="AR170" s="287"/>
      <c r="AS170" s="287"/>
      <c r="AT170" s="287"/>
      <c r="AU170" s="246" t="s">
        <v>8</v>
      </c>
      <c r="AV170" s="247"/>
      <c r="AW170" s="247"/>
      <c r="AX170" s="248"/>
      <c r="AY170" s="5"/>
    </row>
    <row r="171" spans="1:52" ht="12.75" customHeight="1" x14ac:dyDescent="0.2">
      <c r="A171" s="4"/>
      <c r="B171" s="231" t="s">
        <v>9</v>
      </c>
      <c r="C171" s="232"/>
      <c r="D171" s="232"/>
      <c r="E171" s="232"/>
      <c r="F171" s="232"/>
      <c r="G171" s="232"/>
      <c r="H171" s="233"/>
      <c r="I171" s="246" t="s">
        <v>282</v>
      </c>
      <c r="J171" s="247"/>
      <c r="K171" s="247"/>
      <c r="L171" s="247"/>
      <c r="M171" s="248"/>
      <c r="N171" s="564">
        <f>$N$7</f>
        <v>43194</v>
      </c>
      <c r="O171" s="565"/>
      <c r="P171" s="565"/>
      <c r="Q171" s="566"/>
      <c r="R171" s="246"/>
      <c r="S171" s="247"/>
      <c r="T171" s="247"/>
      <c r="U171" s="248"/>
      <c r="V171" s="281"/>
      <c r="W171" s="282"/>
      <c r="X171" s="282"/>
      <c r="Y171" s="283"/>
      <c r="Z171" s="246"/>
      <c r="AA171" s="247"/>
      <c r="AB171" s="247"/>
      <c r="AC171" s="248"/>
      <c r="AD171" s="281"/>
      <c r="AE171" s="282"/>
      <c r="AF171" s="282"/>
      <c r="AG171" s="283"/>
      <c r="AH171" s="287"/>
      <c r="AI171" s="287"/>
      <c r="AJ171" s="287"/>
      <c r="AK171" s="287"/>
      <c r="AL171" s="287"/>
      <c r="AM171" s="287"/>
      <c r="AN171" s="287"/>
      <c r="AO171" s="287"/>
      <c r="AP171" s="287"/>
      <c r="AQ171" s="287"/>
      <c r="AR171" s="287"/>
      <c r="AS171" s="287"/>
      <c r="AT171" s="287"/>
      <c r="AU171" s="246"/>
      <c r="AV171" s="247"/>
      <c r="AW171" s="247"/>
      <c r="AX171" s="248"/>
      <c r="AY171" s="5"/>
    </row>
    <row r="172" spans="1:52" ht="12.75" customHeight="1" x14ac:dyDescent="0.2">
      <c r="A172" s="4"/>
      <c r="B172" s="231" t="s">
        <v>10</v>
      </c>
      <c r="C172" s="232"/>
      <c r="D172" s="232"/>
      <c r="E172" s="232"/>
      <c r="F172" s="232"/>
      <c r="G172" s="232"/>
      <c r="H172" s="233"/>
      <c r="I172" s="246" t="s">
        <v>283</v>
      </c>
      <c r="J172" s="247"/>
      <c r="K172" s="247"/>
      <c r="L172" s="247"/>
      <c r="M172" s="248"/>
      <c r="N172" s="564">
        <f>$N$8</f>
        <v>43224</v>
      </c>
      <c r="O172" s="565"/>
      <c r="P172" s="565"/>
      <c r="Q172" s="566"/>
      <c r="R172" s="246"/>
      <c r="S172" s="247"/>
      <c r="T172" s="247"/>
      <c r="U172" s="248"/>
      <c r="V172" s="281"/>
      <c r="W172" s="282"/>
      <c r="X172" s="282"/>
      <c r="Y172" s="283"/>
      <c r="Z172" s="246"/>
      <c r="AA172" s="247"/>
      <c r="AB172" s="247"/>
      <c r="AC172" s="248"/>
      <c r="AD172" s="281"/>
      <c r="AE172" s="282"/>
      <c r="AF172" s="282"/>
      <c r="AG172" s="283"/>
      <c r="AH172" s="287"/>
      <c r="AI172" s="287"/>
      <c r="AJ172" s="287"/>
      <c r="AK172" s="287"/>
      <c r="AL172" s="287"/>
      <c r="AM172" s="287"/>
      <c r="AN172" s="287"/>
      <c r="AO172" s="287"/>
      <c r="AP172" s="287"/>
      <c r="AQ172" s="287"/>
      <c r="AR172" s="287"/>
      <c r="AS172" s="287"/>
      <c r="AT172" s="287"/>
      <c r="AU172" s="246"/>
      <c r="AV172" s="247"/>
      <c r="AW172" s="247"/>
      <c r="AX172" s="248"/>
      <c r="AY172" s="5"/>
      <c r="AZ172" s="161"/>
    </row>
    <row r="173" spans="1:52" ht="12.75" customHeight="1" x14ac:dyDescent="0.2">
      <c r="A173" s="4"/>
      <c r="B173" s="231" t="s">
        <v>11</v>
      </c>
      <c r="C173" s="232"/>
      <c r="D173" s="232"/>
      <c r="E173" s="232"/>
      <c r="F173" s="232"/>
      <c r="G173" s="232"/>
      <c r="H173" s="233"/>
      <c r="I173" s="246" t="s">
        <v>284</v>
      </c>
      <c r="J173" s="247"/>
      <c r="K173" s="247"/>
      <c r="L173" s="247"/>
      <c r="M173" s="248"/>
      <c r="N173" s="564">
        <f>$N$9</f>
        <v>43224</v>
      </c>
      <c r="O173" s="565"/>
      <c r="P173" s="565"/>
      <c r="Q173" s="566"/>
      <c r="R173" s="246"/>
      <c r="S173" s="247"/>
      <c r="T173" s="247"/>
      <c r="U173" s="248"/>
      <c r="V173" s="281"/>
      <c r="W173" s="282"/>
      <c r="X173" s="282"/>
      <c r="Y173" s="283"/>
      <c r="Z173" s="246"/>
      <c r="AA173" s="247"/>
      <c r="AB173" s="247"/>
      <c r="AC173" s="248"/>
      <c r="AD173" s="281"/>
      <c r="AE173" s="282"/>
      <c r="AF173" s="282"/>
      <c r="AG173" s="283"/>
      <c r="AH173" s="287"/>
      <c r="AI173" s="287"/>
      <c r="AJ173" s="287"/>
      <c r="AK173" s="287"/>
      <c r="AL173" s="287"/>
      <c r="AM173" s="287"/>
      <c r="AN173" s="287"/>
      <c r="AO173" s="287"/>
      <c r="AP173" s="287"/>
      <c r="AQ173" s="287"/>
      <c r="AR173" s="287"/>
      <c r="AS173" s="287"/>
      <c r="AT173" s="287"/>
      <c r="AU173" s="246"/>
      <c r="AV173" s="247"/>
      <c r="AW173" s="247"/>
      <c r="AX173" s="248"/>
      <c r="AY173" s="5"/>
    </row>
    <row r="174" spans="1:52" ht="4.5" customHeight="1" x14ac:dyDescent="0.2">
      <c r="A174" s="4"/>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5"/>
    </row>
    <row r="175" spans="1:52" ht="15.75" customHeight="1" x14ac:dyDescent="0.2">
      <c r="A175" s="4"/>
      <c r="B175" s="1"/>
      <c r="C175" s="8"/>
      <c r="D175" s="8"/>
      <c r="E175" s="8"/>
      <c r="F175" s="8"/>
      <c r="G175" s="8"/>
      <c r="H175" s="3"/>
      <c r="I175" s="9"/>
      <c r="J175" s="305" t="s">
        <v>12</v>
      </c>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5"/>
      <c r="AR175" s="305"/>
      <c r="AS175" s="305"/>
      <c r="AT175" s="305"/>
      <c r="AU175" s="305"/>
      <c r="AV175" s="305"/>
      <c r="AW175" s="305"/>
      <c r="AX175" s="305"/>
      <c r="AY175" s="5"/>
    </row>
    <row r="176" spans="1:52" ht="15.75" customHeight="1" x14ac:dyDescent="0.2">
      <c r="A176" s="4"/>
      <c r="B176" s="10"/>
      <c r="C176" s="11"/>
      <c r="D176" s="11"/>
      <c r="E176" s="11"/>
      <c r="F176" s="11"/>
      <c r="G176" s="11"/>
      <c r="H176" s="12"/>
      <c r="I176" s="13"/>
      <c r="J176" s="225" t="s">
        <v>13</v>
      </c>
      <c r="K176" s="225"/>
      <c r="L176" s="225"/>
      <c r="M176" s="225" t="s">
        <v>14</v>
      </c>
      <c r="N176" s="225"/>
      <c r="O176" s="225"/>
      <c r="P176" s="225"/>
      <c r="Q176" s="225"/>
      <c r="R176" s="225"/>
      <c r="S176" s="225"/>
      <c r="T176" s="225"/>
      <c r="U176" s="225"/>
      <c r="V176" s="225"/>
      <c r="W176" s="225"/>
      <c r="X176" s="225"/>
      <c r="Y176" s="225"/>
      <c r="Z176" s="225"/>
      <c r="AA176" s="225"/>
      <c r="AB176" s="225"/>
      <c r="AC176" s="225"/>
      <c r="AD176" s="225"/>
      <c r="AE176" s="225"/>
      <c r="AF176" s="225" t="s">
        <v>15</v>
      </c>
      <c r="AG176" s="225"/>
      <c r="AH176" s="225"/>
      <c r="AI176" s="225"/>
      <c r="AJ176" s="225"/>
      <c r="AK176" s="275" t="s">
        <v>16</v>
      </c>
      <c r="AL176" s="276"/>
      <c r="AM176" s="276"/>
      <c r="AN176" s="276"/>
      <c r="AO176" s="277"/>
      <c r="AP176" s="275" t="s">
        <v>17</v>
      </c>
      <c r="AQ176" s="276"/>
      <c r="AR176" s="276"/>
      <c r="AS176" s="277"/>
      <c r="AT176" s="225" t="s">
        <v>18</v>
      </c>
      <c r="AU176" s="225"/>
      <c r="AV176" s="225"/>
      <c r="AW176" s="225"/>
      <c r="AX176" s="225"/>
      <c r="AY176" s="5"/>
      <c r="AZ176" s="161"/>
    </row>
    <row r="177" spans="1:52" ht="12.75" x14ac:dyDescent="0.2">
      <c r="A177" s="4"/>
      <c r="B177" s="4"/>
      <c r="H177" s="5"/>
      <c r="I177" s="1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c r="AK177" s="278"/>
      <c r="AL177" s="279"/>
      <c r="AM177" s="279"/>
      <c r="AN177" s="279"/>
      <c r="AO177" s="280"/>
      <c r="AP177" s="278"/>
      <c r="AQ177" s="279"/>
      <c r="AR177" s="279"/>
      <c r="AS177" s="280"/>
      <c r="AT177" s="225"/>
      <c r="AU177" s="225"/>
      <c r="AV177" s="225"/>
      <c r="AW177" s="225"/>
      <c r="AX177" s="225"/>
      <c r="AY177" s="5"/>
      <c r="AZ177" s="161"/>
    </row>
    <row r="178" spans="1:52" ht="15" customHeight="1" x14ac:dyDescent="0.2">
      <c r="A178" s="4"/>
      <c r="B178" s="4"/>
      <c r="H178" s="5"/>
      <c r="I178" s="15"/>
      <c r="J178" s="189">
        <v>4.1399999999999997</v>
      </c>
      <c r="K178" s="189"/>
      <c r="L178" s="189"/>
      <c r="M178" s="366" t="s">
        <v>159</v>
      </c>
      <c r="N178" s="366"/>
      <c r="O178" s="366"/>
      <c r="P178" s="366"/>
      <c r="Q178" s="366"/>
      <c r="R178" s="366"/>
      <c r="S178" s="366"/>
      <c r="T178" s="366"/>
      <c r="U178" s="366"/>
      <c r="V178" s="366"/>
      <c r="W178" s="366"/>
      <c r="X178" s="366"/>
      <c r="Y178" s="366"/>
      <c r="Z178" s="366"/>
      <c r="AA178" s="366"/>
      <c r="AB178" s="366"/>
      <c r="AC178" s="366"/>
      <c r="AD178" s="366"/>
      <c r="AE178" s="366"/>
      <c r="AF178" s="189"/>
      <c r="AG178" s="189"/>
      <c r="AH178" s="189"/>
      <c r="AI178" s="189"/>
      <c r="AJ178" s="189"/>
      <c r="AK178" s="189"/>
      <c r="AL178" s="189"/>
      <c r="AM178" s="189"/>
      <c r="AN178" s="189"/>
      <c r="AO178" s="189"/>
      <c r="AP178" s="227"/>
      <c r="AQ178" s="227"/>
      <c r="AR178" s="227"/>
      <c r="AS178" s="227"/>
      <c r="AT178" s="402"/>
      <c r="AU178" s="403"/>
      <c r="AV178" s="403"/>
      <c r="AW178" s="403"/>
      <c r="AX178" s="404"/>
      <c r="AY178" s="5"/>
      <c r="AZ178" s="161"/>
    </row>
    <row r="179" spans="1:52" ht="92.25" customHeight="1" x14ac:dyDescent="0.2">
      <c r="A179" s="4"/>
      <c r="B179" s="4"/>
      <c r="H179" s="5"/>
      <c r="I179" s="15"/>
      <c r="J179" s="189" t="s">
        <v>303</v>
      </c>
      <c r="K179" s="189"/>
      <c r="L179" s="189"/>
      <c r="M179" s="366" t="s">
        <v>331</v>
      </c>
      <c r="N179" s="366"/>
      <c r="O179" s="366"/>
      <c r="P179" s="366"/>
      <c r="Q179" s="366"/>
      <c r="R179" s="366"/>
      <c r="S179" s="366"/>
      <c r="T179" s="366"/>
      <c r="U179" s="366"/>
      <c r="V179" s="366"/>
      <c r="W179" s="366"/>
      <c r="X179" s="366"/>
      <c r="Y179" s="366"/>
      <c r="Z179" s="366"/>
      <c r="AA179" s="366"/>
      <c r="AB179" s="366"/>
      <c r="AC179" s="366"/>
      <c r="AD179" s="366"/>
      <c r="AE179" s="366"/>
      <c r="AF179" s="189" t="s">
        <v>158</v>
      </c>
      <c r="AG179" s="189"/>
      <c r="AH179" s="189"/>
      <c r="AI179" s="189"/>
      <c r="AJ179" s="189"/>
      <c r="AK179" s="189">
        <v>2</v>
      </c>
      <c r="AL179" s="189"/>
      <c r="AM179" s="189"/>
      <c r="AN179" s="189"/>
      <c r="AO179" s="189"/>
      <c r="AP179" s="227"/>
      <c r="AQ179" s="227"/>
      <c r="AR179" s="227"/>
      <c r="AS179" s="227"/>
      <c r="AT179" s="363" t="str">
        <f t="shared" ref="AT179:AT184" si="2">IF(AK179="Rate only","",IF(AP179&lt;&gt;0,AK179*AP179,""))</f>
        <v/>
      </c>
      <c r="AU179" s="364"/>
      <c r="AV179" s="364"/>
      <c r="AW179" s="364"/>
      <c r="AX179" s="365"/>
      <c r="AY179" s="5"/>
      <c r="AZ179" s="161"/>
    </row>
    <row r="180" spans="1:52" ht="78.75" customHeight="1" x14ac:dyDescent="0.2">
      <c r="A180" s="4"/>
      <c r="B180" s="4"/>
      <c r="H180" s="5"/>
      <c r="I180" s="15"/>
      <c r="J180" s="189" t="s">
        <v>304</v>
      </c>
      <c r="K180" s="189"/>
      <c r="L180" s="189"/>
      <c r="M180" s="366" t="s">
        <v>330</v>
      </c>
      <c r="N180" s="366"/>
      <c r="O180" s="366"/>
      <c r="P180" s="366"/>
      <c r="Q180" s="366"/>
      <c r="R180" s="366"/>
      <c r="S180" s="366"/>
      <c r="T180" s="366"/>
      <c r="U180" s="366"/>
      <c r="V180" s="366"/>
      <c r="W180" s="366"/>
      <c r="X180" s="366"/>
      <c r="Y180" s="366"/>
      <c r="Z180" s="366"/>
      <c r="AA180" s="366"/>
      <c r="AB180" s="366"/>
      <c r="AC180" s="366"/>
      <c r="AD180" s="366"/>
      <c r="AE180" s="366"/>
      <c r="AF180" s="189" t="s">
        <v>158</v>
      </c>
      <c r="AG180" s="189"/>
      <c r="AH180" s="189"/>
      <c r="AI180" s="189"/>
      <c r="AJ180" s="189"/>
      <c r="AK180" s="189">
        <v>2</v>
      </c>
      <c r="AL180" s="189"/>
      <c r="AM180" s="189"/>
      <c r="AN180" s="189"/>
      <c r="AO180" s="189"/>
      <c r="AP180" s="227"/>
      <c r="AQ180" s="227"/>
      <c r="AR180" s="227"/>
      <c r="AS180" s="227"/>
      <c r="AT180" s="363" t="str">
        <f t="shared" si="2"/>
        <v/>
      </c>
      <c r="AU180" s="364"/>
      <c r="AV180" s="364"/>
      <c r="AW180" s="364"/>
      <c r="AX180" s="365"/>
      <c r="AY180" s="5"/>
      <c r="AZ180" s="161"/>
    </row>
    <row r="181" spans="1:52" ht="78.75" customHeight="1" x14ac:dyDescent="0.2">
      <c r="A181" s="4"/>
      <c r="B181" s="4"/>
      <c r="H181" s="5"/>
      <c r="I181" s="15"/>
      <c r="J181" s="189" t="s">
        <v>305</v>
      </c>
      <c r="K181" s="189"/>
      <c r="L181" s="189"/>
      <c r="M181" s="366" t="s">
        <v>329</v>
      </c>
      <c r="N181" s="366"/>
      <c r="O181" s="366"/>
      <c r="P181" s="366"/>
      <c r="Q181" s="366"/>
      <c r="R181" s="366"/>
      <c r="S181" s="366"/>
      <c r="T181" s="366"/>
      <c r="U181" s="366"/>
      <c r="V181" s="366"/>
      <c r="W181" s="366"/>
      <c r="X181" s="366"/>
      <c r="Y181" s="366"/>
      <c r="Z181" s="366"/>
      <c r="AA181" s="366"/>
      <c r="AB181" s="366"/>
      <c r="AC181" s="366"/>
      <c r="AD181" s="366"/>
      <c r="AE181" s="366"/>
      <c r="AF181" s="189" t="s">
        <v>158</v>
      </c>
      <c r="AG181" s="189"/>
      <c r="AH181" s="189"/>
      <c r="AI181" s="189"/>
      <c r="AJ181" s="189"/>
      <c r="AK181" s="189">
        <v>2</v>
      </c>
      <c r="AL181" s="189"/>
      <c r="AM181" s="189"/>
      <c r="AN181" s="189"/>
      <c r="AO181" s="189"/>
      <c r="AP181" s="227"/>
      <c r="AQ181" s="227"/>
      <c r="AR181" s="227"/>
      <c r="AS181" s="227"/>
      <c r="AT181" s="363" t="str">
        <f t="shared" si="2"/>
        <v/>
      </c>
      <c r="AU181" s="364"/>
      <c r="AV181" s="364"/>
      <c r="AW181" s="364"/>
      <c r="AX181" s="365"/>
      <c r="AY181" s="5"/>
      <c r="AZ181" s="161"/>
    </row>
    <row r="182" spans="1:52" ht="78.75" customHeight="1" x14ac:dyDescent="0.2">
      <c r="A182" s="4"/>
      <c r="B182" s="4"/>
      <c r="H182" s="5"/>
      <c r="I182" s="15"/>
      <c r="J182" s="189" t="s">
        <v>306</v>
      </c>
      <c r="K182" s="189"/>
      <c r="L182" s="189"/>
      <c r="M182" s="366" t="s">
        <v>332</v>
      </c>
      <c r="N182" s="366"/>
      <c r="O182" s="366"/>
      <c r="P182" s="366"/>
      <c r="Q182" s="366"/>
      <c r="R182" s="366"/>
      <c r="S182" s="366"/>
      <c r="T182" s="366"/>
      <c r="U182" s="366"/>
      <c r="V182" s="366"/>
      <c r="W182" s="366"/>
      <c r="X182" s="366"/>
      <c r="Y182" s="366"/>
      <c r="Z182" s="366"/>
      <c r="AA182" s="366"/>
      <c r="AB182" s="366"/>
      <c r="AC182" s="366"/>
      <c r="AD182" s="366"/>
      <c r="AE182" s="366"/>
      <c r="AF182" s="189" t="s">
        <v>158</v>
      </c>
      <c r="AG182" s="189"/>
      <c r="AH182" s="189"/>
      <c r="AI182" s="189"/>
      <c r="AJ182" s="189"/>
      <c r="AK182" s="189">
        <v>2</v>
      </c>
      <c r="AL182" s="189"/>
      <c r="AM182" s="189"/>
      <c r="AN182" s="189"/>
      <c r="AO182" s="189"/>
      <c r="AP182" s="227"/>
      <c r="AQ182" s="227"/>
      <c r="AR182" s="227"/>
      <c r="AS182" s="227"/>
      <c r="AT182" s="363" t="str">
        <f t="shared" si="2"/>
        <v/>
      </c>
      <c r="AU182" s="364"/>
      <c r="AV182" s="364"/>
      <c r="AW182" s="364"/>
      <c r="AX182" s="365"/>
      <c r="AY182" s="5"/>
      <c r="AZ182" s="161"/>
    </row>
    <row r="183" spans="1:52" ht="78.75" customHeight="1" x14ac:dyDescent="0.2">
      <c r="A183" s="4"/>
      <c r="B183" s="4"/>
      <c r="H183" s="5"/>
      <c r="I183" s="15"/>
      <c r="J183" s="189" t="s">
        <v>307</v>
      </c>
      <c r="K183" s="189"/>
      <c r="L183" s="189"/>
      <c r="M183" s="366" t="s">
        <v>333</v>
      </c>
      <c r="N183" s="366"/>
      <c r="O183" s="366"/>
      <c r="P183" s="366"/>
      <c r="Q183" s="366"/>
      <c r="R183" s="366"/>
      <c r="S183" s="366"/>
      <c r="T183" s="366"/>
      <c r="U183" s="366"/>
      <c r="V183" s="366"/>
      <c r="W183" s="366"/>
      <c r="X183" s="366"/>
      <c r="Y183" s="366"/>
      <c r="Z183" s="366"/>
      <c r="AA183" s="366"/>
      <c r="AB183" s="366"/>
      <c r="AC183" s="366"/>
      <c r="AD183" s="366"/>
      <c r="AE183" s="366"/>
      <c r="AF183" s="189" t="s">
        <v>158</v>
      </c>
      <c r="AG183" s="189"/>
      <c r="AH183" s="189"/>
      <c r="AI183" s="189"/>
      <c r="AJ183" s="189"/>
      <c r="AK183" s="189">
        <v>4</v>
      </c>
      <c r="AL183" s="189"/>
      <c r="AM183" s="189"/>
      <c r="AN183" s="189"/>
      <c r="AO183" s="189"/>
      <c r="AP183" s="227"/>
      <c r="AQ183" s="227"/>
      <c r="AR183" s="227"/>
      <c r="AS183" s="227"/>
      <c r="AT183" s="363" t="str">
        <f t="shared" si="2"/>
        <v/>
      </c>
      <c r="AU183" s="364"/>
      <c r="AV183" s="364"/>
      <c r="AW183" s="364"/>
      <c r="AX183" s="365"/>
      <c r="AY183" s="5"/>
      <c r="AZ183" s="161"/>
    </row>
    <row r="184" spans="1:52" ht="77.25" customHeight="1" x14ac:dyDescent="0.2">
      <c r="A184" s="4"/>
      <c r="B184" s="4"/>
      <c r="H184" s="5"/>
      <c r="I184" s="15"/>
      <c r="J184" s="189" t="s">
        <v>308</v>
      </c>
      <c r="K184" s="189"/>
      <c r="L184" s="189"/>
      <c r="M184" s="366" t="s">
        <v>334</v>
      </c>
      <c r="N184" s="366"/>
      <c r="O184" s="366"/>
      <c r="P184" s="366"/>
      <c r="Q184" s="366"/>
      <c r="R184" s="366"/>
      <c r="S184" s="366"/>
      <c r="T184" s="366"/>
      <c r="U184" s="366"/>
      <c r="V184" s="366"/>
      <c r="W184" s="366"/>
      <c r="X184" s="366"/>
      <c r="Y184" s="366"/>
      <c r="Z184" s="366"/>
      <c r="AA184" s="366"/>
      <c r="AB184" s="366"/>
      <c r="AC184" s="366"/>
      <c r="AD184" s="366"/>
      <c r="AE184" s="366"/>
      <c r="AF184" s="189" t="s">
        <v>158</v>
      </c>
      <c r="AG184" s="189"/>
      <c r="AH184" s="189"/>
      <c r="AI184" s="189"/>
      <c r="AJ184" s="189"/>
      <c r="AK184" s="189">
        <f>(6+4)*2</f>
        <v>20</v>
      </c>
      <c r="AL184" s="189"/>
      <c r="AM184" s="189"/>
      <c r="AN184" s="189"/>
      <c r="AO184" s="189"/>
      <c r="AP184" s="227"/>
      <c r="AQ184" s="227"/>
      <c r="AR184" s="227"/>
      <c r="AS184" s="227"/>
      <c r="AT184" s="363" t="str">
        <f t="shared" si="2"/>
        <v/>
      </c>
      <c r="AU184" s="364"/>
      <c r="AV184" s="364"/>
      <c r="AW184" s="364"/>
      <c r="AX184" s="365"/>
      <c r="AY184" s="5"/>
      <c r="AZ184" s="161"/>
    </row>
    <row r="185" spans="1:52" s="35" customFormat="1" ht="12.75" customHeight="1" x14ac:dyDescent="0.2">
      <c r="A185" s="34"/>
      <c r="B185" s="4"/>
      <c r="C185" s="6"/>
      <c r="D185" s="6"/>
      <c r="E185" s="6"/>
      <c r="F185" s="6"/>
      <c r="G185" s="6"/>
      <c r="H185" s="5"/>
      <c r="I185" s="13"/>
      <c r="J185" s="221"/>
      <c r="K185" s="221"/>
      <c r="L185" s="221"/>
      <c r="M185" s="221" t="s">
        <v>114</v>
      </c>
      <c r="N185" s="221"/>
      <c r="O185" s="221"/>
      <c r="P185" s="221"/>
      <c r="Q185" s="221"/>
      <c r="R185" s="221"/>
      <c r="S185" s="221"/>
      <c r="T185" s="221"/>
      <c r="U185" s="221"/>
      <c r="V185" s="221"/>
      <c r="W185" s="221"/>
      <c r="X185" s="221"/>
      <c r="Y185" s="221"/>
      <c r="Z185" s="221"/>
      <c r="AA185" s="221"/>
      <c r="AB185" s="221"/>
      <c r="AC185" s="221"/>
      <c r="AD185" s="221"/>
      <c r="AE185" s="221"/>
      <c r="AF185" s="225"/>
      <c r="AG185" s="225"/>
      <c r="AH185" s="225"/>
      <c r="AI185" s="225"/>
      <c r="AJ185" s="225"/>
      <c r="AK185" s="226"/>
      <c r="AL185" s="226"/>
      <c r="AM185" s="226"/>
      <c r="AN185" s="226"/>
      <c r="AO185" s="226"/>
      <c r="AP185" s="227"/>
      <c r="AQ185" s="227"/>
      <c r="AR185" s="227"/>
      <c r="AS185" s="227"/>
      <c r="AT185" s="394">
        <f ca="1">SUM(AT178:AX185)</f>
        <v>0</v>
      </c>
      <c r="AU185" s="394"/>
      <c r="AV185" s="394"/>
      <c r="AW185" s="394"/>
      <c r="AX185" s="394"/>
      <c r="AY185" s="36"/>
      <c r="AZ185" s="159"/>
    </row>
    <row r="186" spans="1:52" ht="12.75" x14ac:dyDescent="0.2">
      <c r="A186" s="4"/>
      <c r="B186" s="25"/>
      <c r="C186" s="19"/>
      <c r="D186" s="19"/>
      <c r="E186" s="19"/>
      <c r="F186" s="19"/>
      <c r="G186" s="19"/>
      <c r="H186" s="18"/>
      <c r="I186" s="83"/>
      <c r="J186" s="221"/>
      <c r="K186" s="221"/>
      <c r="L186" s="221"/>
      <c r="M186" s="572"/>
      <c r="N186" s="572"/>
      <c r="O186" s="572"/>
      <c r="P186" s="572"/>
      <c r="Q186" s="572"/>
      <c r="R186" s="572"/>
      <c r="S186" s="572"/>
      <c r="T186" s="572"/>
      <c r="U186" s="572"/>
      <c r="V186" s="572"/>
      <c r="W186" s="572"/>
      <c r="X186" s="572"/>
      <c r="Y186" s="572"/>
      <c r="Z186" s="572"/>
      <c r="AA186" s="572"/>
      <c r="AB186" s="572"/>
      <c r="AC186" s="572"/>
      <c r="AD186" s="572"/>
      <c r="AE186" s="572"/>
      <c r="AF186" s="225"/>
      <c r="AG186" s="225"/>
      <c r="AH186" s="225"/>
      <c r="AI186" s="225"/>
      <c r="AJ186" s="225"/>
      <c r="AK186" s="226"/>
      <c r="AL186" s="226"/>
      <c r="AM186" s="226"/>
      <c r="AN186" s="226"/>
      <c r="AO186" s="226"/>
      <c r="AP186" s="227"/>
      <c r="AQ186" s="227"/>
      <c r="AR186" s="227"/>
      <c r="AS186" s="227"/>
      <c r="AT186" s="567"/>
      <c r="AU186" s="567"/>
      <c r="AV186" s="567"/>
      <c r="AW186" s="567"/>
      <c r="AX186" s="567"/>
      <c r="AY186" s="5"/>
    </row>
    <row r="187" spans="1:52" ht="6" customHeight="1" x14ac:dyDescent="0.2">
      <c r="A187" s="25"/>
      <c r="B187" s="17"/>
      <c r="C187" s="17"/>
      <c r="D187" s="17"/>
      <c r="E187" s="17"/>
      <c r="F187" s="17"/>
      <c r="G187" s="17"/>
      <c r="H187" s="17"/>
      <c r="I187" s="17"/>
      <c r="J187" s="17"/>
      <c r="K187" s="17"/>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2"/>
      <c r="AL187" s="22"/>
      <c r="AM187" s="22"/>
      <c r="AN187" s="22"/>
      <c r="AO187" s="22"/>
      <c r="AP187" s="21"/>
      <c r="AQ187" s="21"/>
      <c r="AR187" s="21"/>
      <c r="AS187" s="21"/>
      <c r="AT187" s="23"/>
      <c r="AU187" s="23"/>
      <c r="AV187" s="23"/>
      <c r="AW187" s="23"/>
      <c r="AX187" s="23"/>
      <c r="AY187" s="18"/>
    </row>
    <row r="188" spans="1:52" s="2" customFormat="1" ht="4.5" customHeight="1" x14ac:dyDescent="0.2">
      <c r="A188" s="1"/>
      <c r="AY188" s="3"/>
    </row>
    <row r="189" spans="1:52" ht="22.5" customHeight="1" x14ac:dyDescent="0.2">
      <c r="A189" s="4"/>
      <c r="B189" s="296"/>
      <c r="C189" s="297"/>
      <c r="D189" s="297"/>
      <c r="E189" s="297"/>
      <c r="F189" s="297"/>
      <c r="G189" s="297"/>
      <c r="H189" s="297"/>
      <c r="I189" s="297"/>
      <c r="J189" s="297"/>
      <c r="K189" s="297"/>
      <c r="L189" s="297"/>
      <c r="M189" s="297"/>
      <c r="N189" s="297"/>
      <c r="O189" s="297"/>
      <c r="P189" s="297"/>
      <c r="Q189" s="297"/>
      <c r="R189" s="297"/>
      <c r="S189" s="297"/>
      <c r="T189" s="297"/>
      <c r="U189" s="298"/>
      <c r="V189" s="231" t="s">
        <v>0</v>
      </c>
      <c r="W189" s="232"/>
      <c r="X189" s="232"/>
      <c r="Y189" s="232"/>
      <c r="Z189" s="232"/>
      <c r="AA189" s="232"/>
      <c r="AB189" s="232"/>
      <c r="AC189" s="233"/>
      <c r="AD189" s="308" t="str">
        <f>$AD$2</f>
        <v>Development of Ro-Ro Yard at GPPL</v>
      </c>
      <c r="AE189" s="309"/>
      <c r="AF189" s="309"/>
      <c r="AG189" s="309"/>
      <c r="AH189" s="309"/>
      <c r="AI189" s="309"/>
      <c r="AJ189" s="309"/>
      <c r="AK189" s="309"/>
      <c r="AL189" s="309"/>
      <c r="AM189" s="309"/>
      <c r="AN189" s="309"/>
      <c r="AO189" s="309"/>
      <c r="AP189" s="309"/>
      <c r="AQ189" s="309"/>
      <c r="AR189" s="309"/>
      <c r="AS189" s="309"/>
      <c r="AT189" s="310"/>
      <c r="AU189" s="293" t="s">
        <v>1</v>
      </c>
      <c r="AV189" s="294"/>
      <c r="AW189" s="294"/>
      <c r="AX189" s="295"/>
      <c r="AY189" s="5"/>
    </row>
    <row r="190" spans="1:52" ht="12.75" customHeight="1" x14ac:dyDescent="0.2">
      <c r="A190" s="4"/>
      <c r="B190" s="299"/>
      <c r="C190" s="300"/>
      <c r="D190" s="300"/>
      <c r="E190" s="300"/>
      <c r="F190" s="300"/>
      <c r="G190" s="300"/>
      <c r="H190" s="300"/>
      <c r="I190" s="300"/>
      <c r="J190" s="300"/>
      <c r="K190" s="300"/>
      <c r="L190" s="300"/>
      <c r="M190" s="300"/>
      <c r="N190" s="300"/>
      <c r="O190" s="300"/>
      <c r="P190" s="300"/>
      <c r="Q190" s="300"/>
      <c r="R190" s="300"/>
      <c r="S190" s="300"/>
      <c r="T190" s="300"/>
      <c r="U190" s="301"/>
      <c r="V190" s="231" t="s">
        <v>2</v>
      </c>
      <c r="W190" s="232"/>
      <c r="X190" s="232"/>
      <c r="Y190" s="232"/>
      <c r="Z190" s="232"/>
      <c r="AA190" s="232"/>
      <c r="AB190" s="232"/>
      <c r="AC190" s="233"/>
      <c r="AD190" s="311" t="str">
        <f>$AD$3</f>
        <v>BMTI 1383</v>
      </c>
      <c r="AE190" s="312"/>
      <c r="AF190" s="312"/>
      <c r="AG190" s="312"/>
      <c r="AH190" s="312"/>
      <c r="AI190" s="312"/>
      <c r="AJ190" s="312"/>
      <c r="AK190" s="312"/>
      <c r="AL190" s="312"/>
      <c r="AM190" s="312"/>
      <c r="AN190" s="312"/>
      <c r="AO190" s="312"/>
      <c r="AP190" s="312"/>
      <c r="AQ190" s="312"/>
      <c r="AR190" s="312"/>
      <c r="AS190" s="312"/>
      <c r="AT190" s="313"/>
      <c r="AU190" s="314">
        <f>AU167+1</f>
        <v>17</v>
      </c>
      <c r="AV190" s="315"/>
      <c r="AW190" s="315"/>
      <c r="AX190" s="316"/>
      <c r="AY190" s="5"/>
    </row>
    <row r="191" spans="1:52" ht="12.75" customHeight="1" x14ac:dyDescent="0.2">
      <c r="A191" s="4"/>
      <c r="B191" s="231" t="s">
        <v>3</v>
      </c>
      <c r="C191" s="232"/>
      <c r="D191" s="232"/>
      <c r="E191" s="232"/>
      <c r="F191" s="232"/>
      <c r="G191" s="232"/>
      <c r="H191" s="233"/>
      <c r="I191" s="231" t="s">
        <v>4</v>
      </c>
      <c r="J191" s="232"/>
      <c r="K191" s="232"/>
      <c r="L191" s="232"/>
      <c r="M191" s="232"/>
      <c r="N191" s="232"/>
      <c r="O191" s="232"/>
      <c r="P191" s="232"/>
      <c r="Q191" s="232"/>
      <c r="R191" s="232"/>
      <c r="S191" s="232"/>
      <c r="T191" s="232"/>
      <c r="U191" s="233"/>
      <c r="V191" s="317" t="s">
        <v>5</v>
      </c>
      <c r="W191" s="318"/>
      <c r="X191" s="318"/>
      <c r="Y191" s="318"/>
      <c r="Z191" s="318"/>
      <c r="AA191" s="318"/>
      <c r="AB191" s="318"/>
      <c r="AC191" s="319"/>
      <c r="AD191" s="323" t="str">
        <f>$AD$4</f>
        <v>Volume-3, Part-2, Bill of Quantities</v>
      </c>
      <c r="AE191" s="324"/>
      <c r="AF191" s="324"/>
      <c r="AG191" s="324"/>
      <c r="AH191" s="324"/>
      <c r="AI191" s="324"/>
      <c r="AJ191" s="324"/>
      <c r="AK191" s="324"/>
      <c r="AL191" s="324"/>
      <c r="AM191" s="324"/>
      <c r="AN191" s="324"/>
      <c r="AO191" s="324"/>
      <c r="AP191" s="324"/>
      <c r="AQ191" s="324"/>
      <c r="AR191" s="324"/>
      <c r="AS191" s="324"/>
      <c r="AT191" s="325"/>
      <c r="AU191" s="329"/>
      <c r="AV191" s="330"/>
      <c r="AW191" s="330"/>
      <c r="AX191" s="331"/>
      <c r="AY191" s="5"/>
    </row>
    <row r="192" spans="1:52" ht="12.75" customHeight="1" x14ac:dyDescent="0.2">
      <c r="A192" s="4"/>
      <c r="B192" s="231" t="s">
        <v>6</v>
      </c>
      <c r="C192" s="232"/>
      <c r="D192" s="232"/>
      <c r="E192" s="232"/>
      <c r="F192" s="232"/>
      <c r="G192" s="232"/>
      <c r="H192" s="233"/>
      <c r="I192" s="231" t="s">
        <v>281</v>
      </c>
      <c r="J192" s="232"/>
      <c r="K192" s="232"/>
      <c r="L192" s="232"/>
      <c r="M192" s="232"/>
      <c r="N192" s="232"/>
      <c r="O192" s="232"/>
      <c r="P192" s="232"/>
      <c r="Q192" s="232"/>
      <c r="R192" s="232"/>
      <c r="S192" s="232"/>
      <c r="T192" s="232"/>
      <c r="U192" s="233"/>
      <c r="V192" s="320"/>
      <c r="W192" s="321"/>
      <c r="X192" s="321"/>
      <c r="Y192" s="321"/>
      <c r="Z192" s="321"/>
      <c r="AA192" s="321"/>
      <c r="AB192" s="321"/>
      <c r="AC192" s="322"/>
      <c r="AD192" s="326"/>
      <c r="AE192" s="327"/>
      <c r="AF192" s="327"/>
      <c r="AG192" s="327"/>
      <c r="AH192" s="327"/>
      <c r="AI192" s="327"/>
      <c r="AJ192" s="327"/>
      <c r="AK192" s="327"/>
      <c r="AL192" s="327"/>
      <c r="AM192" s="327"/>
      <c r="AN192" s="327"/>
      <c r="AO192" s="327"/>
      <c r="AP192" s="327"/>
      <c r="AQ192" s="327"/>
      <c r="AR192" s="327"/>
      <c r="AS192" s="327"/>
      <c r="AT192" s="328"/>
      <c r="AU192" s="332"/>
      <c r="AV192" s="333"/>
      <c r="AW192" s="333"/>
      <c r="AX192" s="334"/>
      <c r="AY192" s="5"/>
    </row>
    <row r="193" spans="1:54" ht="12.75" customHeight="1" x14ac:dyDescent="0.2">
      <c r="A193" s="4"/>
      <c r="B193" s="231" t="s">
        <v>7</v>
      </c>
      <c r="C193" s="232"/>
      <c r="D193" s="232"/>
      <c r="E193" s="232"/>
      <c r="F193" s="232"/>
      <c r="G193" s="232"/>
      <c r="H193" s="233"/>
      <c r="I193" s="246">
        <v>0</v>
      </c>
      <c r="J193" s="247"/>
      <c r="K193" s="247"/>
      <c r="L193" s="247"/>
      <c r="M193" s="248"/>
      <c r="N193" s="246" t="s">
        <v>8</v>
      </c>
      <c r="O193" s="247"/>
      <c r="P193" s="247"/>
      <c r="Q193" s="248"/>
      <c r="R193" s="246">
        <v>1</v>
      </c>
      <c r="S193" s="247"/>
      <c r="T193" s="247"/>
      <c r="U193" s="248"/>
      <c r="V193" s="246" t="s">
        <v>8</v>
      </c>
      <c r="W193" s="247"/>
      <c r="X193" s="247"/>
      <c r="Y193" s="248"/>
      <c r="Z193" s="246">
        <v>2</v>
      </c>
      <c r="AA193" s="247"/>
      <c r="AB193" s="247"/>
      <c r="AC193" s="248"/>
      <c r="AD193" s="246" t="s">
        <v>8</v>
      </c>
      <c r="AE193" s="247"/>
      <c r="AF193" s="247"/>
      <c r="AG193" s="248"/>
      <c r="AH193" s="287">
        <v>3</v>
      </c>
      <c r="AI193" s="287"/>
      <c r="AJ193" s="287"/>
      <c r="AK193" s="287"/>
      <c r="AL193" s="287"/>
      <c r="AM193" s="287" t="s">
        <v>8</v>
      </c>
      <c r="AN193" s="287"/>
      <c r="AO193" s="287"/>
      <c r="AP193" s="287"/>
      <c r="AQ193" s="287">
        <v>4</v>
      </c>
      <c r="AR193" s="287"/>
      <c r="AS193" s="287"/>
      <c r="AT193" s="287"/>
      <c r="AU193" s="246" t="s">
        <v>8</v>
      </c>
      <c r="AV193" s="247"/>
      <c r="AW193" s="247"/>
      <c r="AX193" s="248"/>
      <c r="AY193" s="5"/>
    </row>
    <row r="194" spans="1:54" ht="12.75" customHeight="1" x14ac:dyDescent="0.2">
      <c r="A194" s="4"/>
      <c r="B194" s="231" t="s">
        <v>9</v>
      </c>
      <c r="C194" s="232"/>
      <c r="D194" s="232"/>
      <c r="E194" s="232"/>
      <c r="F194" s="232"/>
      <c r="G194" s="232"/>
      <c r="H194" s="233"/>
      <c r="I194" s="246" t="s">
        <v>282</v>
      </c>
      <c r="J194" s="247"/>
      <c r="K194" s="247"/>
      <c r="L194" s="247"/>
      <c r="M194" s="248"/>
      <c r="N194" s="564">
        <v>43194</v>
      </c>
      <c r="O194" s="565"/>
      <c r="P194" s="565"/>
      <c r="Q194" s="566"/>
      <c r="R194" s="246"/>
      <c r="S194" s="247"/>
      <c r="T194" s="247"/>
      <c r="U194" s="248"/>
      <c r="V194" s="281"/>
      <c r="W194" s="282"/>
      <c r="X194" s="282"/>
      <c r="Y194" s="283"/>
      <c r="Z194" s="246"/>
      <c r="AA194" s="247"/>
      <c r="AB194" s="247"/>
      <c r="AC194" s="248"/>
      <c r="AD194" s="281"/>
      <c r="AE194" s="282"/>
      <c r="AF194" s="282"/>
      <c r="AG194" s="283"/>
      <c r="AH194" s="287"/>
      <c r="AI194" s="287"/>
      <c r="AJ194" s="287"/>
      <c r="AK194" s="287"/>
      <c r="AL194" s="287"/>
      <c r="AM194" s="287"/>
      <c r="AN194" s="287"/>
      <c r="AO194" s="287"/>
      <c r="AP194" s="287"/>
      <c r="AQ194" s="287"/>
      <c r="AR194" s="287"/>
      <c r="AS194" s="287"/>
      <c r="AT194" s="287"/>
      <c r="AU194" s="246"/>
      <c r="AV194" s="247"/>
      <c r="AW194" s="247"/>
      <c r="AX194" s="248"/>
      <c r="AY194" s="5"/>
    </row>
    <row r="195" spans="1:54" ht="12.75" customHeight="1" x14ac:dyDescent="0.2">
      <c r="A195" s="4"/>
      <c r="B195" s="231" t="s">
        <v>10</v>
      </c>
      <c r="C195" s="232"/>
      <c r="D195" s="232"/>
      <c r="E195" s="232"/>
      <c r="F195" s="232"/>
      <c r="G195" s="232"/>
      <c r="H195" s="233"/>
      <c r="I195" s="246" t="s">
        <v>283</v>
      </c>
      <c r="J195" s="247"/>
      <c r="K195" s="247"/>
      <c r="L195" s="247"/>
      <c r="M195" s="248"/>
      <c r="N195" s="564">
        <v>43224</v>
      </c>
      <c r="O195" s="565"/>
      <c r="P195" s="565"/>
      <c r="Q195" s="566"/>
      <c r="R195" s="246"/>
      <c r="S195" s="247"/>
      <c r="T195" s="247"/>
      <c r="U195" s="248"/>
      <c r="V195" s="281"/>
      <c r="W195" s="282"/>
      <c r="X195" s="282"/>
      <c r="Y195" s="283"/>
      <c r="Z195" s="246"/>
      <c r="AA195" s="247"/>
      <c r="AB195" s="247"/>
      <c r="AC195" s="248"/>
      <c r="AD195" s="281"/>
      <c r="AE195" s="282"/>
      <c r="AF195" s="282"/>
      <c r="AG195" s="283"/>
      <c r="AH195" s="287"/>
      <c r="AI195" s="287"/>
      <c r="AJ195" s="287"/>
      <c r="AK195" s="287"/>
      <c r="AL195" s="287"/>
      <c r="AM195" s="287"/>
      <c r="AN195" s="287"/>
      <c r="AO195" s="287"/>
      <c r="AP195" s="287"/>
      <c r="AQ195" s="287"/>
      <c r="AR195" s="287"/>
      <c r="AS195" s="287"/>
      <c r="AT195" s="287"/>
      <c r="AU195" s="246"/>
      <c r="AV195" s="247"/>
      <c r="AW195" s="247"/>
      <c r="AX195" s="248"/>
      <c r="AY195" s="5"/>
      <c r="AZ195" s="161"/>
    </row>
    <row r="196" spans="1:54" ht="12.75" customHeight="1" x14ac:dyDescent="0.2">
      <c r="A196" s="4"/>
      <c r="B196" s="231" t="s">
        <v>11</v>
      </c>
      <c r="C196" s="232"/>
      <c r="D196" s="232"/>
      <c r="E196" s="232"/>
      <c r="F196" s="232"/>
      <c r="G196" s="232"/>
      <c r="H196" s="233"/>
      <c r="I196" s="246" t="s">
        <v>284</v>
      </c>
      <c r="J196" s="247"/>
      <c r="K196" s="247"/>
      <c r="L196" s="247"/>
      <c r="M196" s="248"/>
      <c r="N196" s="564">
        <v>43224</v>
      </c>
      <c r="O196" s="565"/>
      <c r="P196" s="565"/>
      <c r="Q196" s="566"/>
      <c r="R196" s="246"/>
      <c r="S196" s="247"/>
      <c r="T196" s="247"/>
      <c r="U196" s="248"/>
      <c r="V196" s="281"/>
      <c r="W196" s="282"/>
      <c r="X196" s="282"/>
      <c r="Y196" s="283"/>
      <c r="Z196" s="246"/>
      <c r="AA196" s="247"/>
      <c r="AB196" s="247"/>
      <c r="AC196" s="248"/>
      <c r="AD196" s="281"/>
      <c r="AE196" s="282"/>
      <c r="AF196" s="282"/>
      <c r="AG196" s="283"/>
      <c r="AH196" s="287"/>
      <c r="AI196" s="287"/>
      <c r="AJ196" s="287"/>
      <c r="AK196" s="287"/>
      <c r="AL196" s="287"/>
      <c r="AM196" s="287"/>
      <c r="AN196" s="287"/>
      <c r="AO196" s="287"/>
      <c r="AP196" s="287"/>
      <c r="AQ196" s="287"/>
      <c r="AR196" s="287"/>
      <c r="AS196" s="287"/>
      <c r="AT196" s="287"/>
      <c r="AU196" s="246"/>
      <c r="AV196" s="247"/>
      <c r="AW196" s="247"/>
      <c r="AX196" s="248"/>
      <c r="AY196" s="5"/>
    </row>
    <row r="197" spans="1:54" ht="4.5" customHeight="1" x14ac:dyDescent="0.2">
      <c r="A197" s="4"/>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5"/>
    </row>
    <row r="198" spans="1:54" ht="15.75" customHeight="1" x14ac:dyDescent="0.2">
      <c r="A198" s="4"/>
      <c r="B198" s="1"/>
      <c r="C198" s="8"/>
      <c r="D198" s="8"/>
      <c r="E198" s="8"/>
      <c r="F198" s="8"/>
      <c r="G198" s="8"/>
      <c r="H198" s="3"/>
      <c r="I198" s="9"/>
      <c r="J198" s="305" t="s">
        <v>12</v>
      </c>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5"/>
      <c r="AR198" s="305"/>
      <c r="AS198" s="305"/>
      <c r="AT198" s="305"/>
      <c r="AU198" s="305"/>
      <c r="AV198" s="305"/>
      <c r="AW198" s="305"/>
      <c r="AX198" s="305"/>
      <c r="AY198" s="5"/>
    </row>
    <row r="199" spans="1:54" ht="15.75" customHeight="1" x14ac:dyDescent="0.2">
      <c r="A199" s="4"/>
      <c r="B199" s="10"/>
      <c r="C199" s="11"/>
      <c r="D199" s="11"/>
      <c r="E199" s="11"/>
      <c r="F199" s="11"/>
      <c r="G199" s="11"/>
      <c r="H199" s="12"/>
      <c r="I199" s="13"/>
      <c r="J199" s="225" t="s">
        <v>13</v>
      </c>
      <c r="K199" s="225"/>
      <c r="L199" s="225"/>
      <c r="M199" s="225" t="s">
        <v>14</v>
      </c>
      <c r="N199" s="225"/>
      <c r="O199" s="225"/>
      <c r="P199" s="225"/>
      <c r="Q199" s="225"/>
      <c r="R199" s="225"/>
      <c r="S199" s="225"/>
      <c r="T199" s="225"/>
      <c r="U199" s="225"/>
      <c r="V199" s="225"/>
      <c r="W199" s="225"/>
      <c r="X199" s="225"/>
      <c r="Y199" s="225"/>
      <c r="Z199" s="225"/>
      <c r="AA199" s="225"/>
      <c r="AB199" s="225"/>
      <c r="AC199" s="225"/>
      <c r="AD199" s="225"/>
      <c r="AE199" s="225"/>
      <c r="AF199" s="225" t="s">
        <v>15</v>
      </c>
      <c r="AG199" s="225"/>
      <c r="AH199" s="225"/>
      <c r="AI199" s="225"/>
      <c r="AJ199" s="225"/>
      <c r="AK199" s="275" t="s">
        <v>16</v>
      </c>
      <c r="AL199" s="276"/>
      <c r="AM199" s="276"/>
      <c r="AN199" s="276"/>
      <c r="AO199" s="277"/>
      <c r="AP199" s="275" t="s">
        <v>17</v>
      </c>
      <c r="AQ199" s="276"/>
      <c r="AR199" s="276"/>
      <c r="AS199" s="277"/>
      <c r="AT199" s="225" t="s">
        <v>18</v>
      </c>
      <c r="AU199" s="225"/>
      <c r="AV199" s="225"/>
      <c r="AW199" s="225"/>
      <c r="AX199" s="225"/>
      <c r="AY199" s="5"/>
      <c r="AZ199" s="161"/>
    </row>
    <row r="200" spans="1:54" ht="12" customHeight="1" x14ac:dyDescent="0.2">
      <c r="A200" s="4"/>
      <c r="B200" s="4"/>
      <c r="H200" s="5"/>
      <c r="I200" s="13"/>
      <c r="J200" s="225"/>
      <c r="K200" s="225"/>
      <c r="L200" s="225"/>
      <c r="M200" s="225"/>
      <c r="N200" s="225"/>
      <c r="O200" s="225"/>
      <c r="P200" s="225"/>
      <c r="Q200" s="225"/>
      <c r="R200" s="225"/>
      <c r="S200" s="225"/>
      <c r="T200" s="225"/>
      <c r="U200" s="225"/>
      <c r="V200" s="225"/>
      <c r="W200" s="225"/>
      <c r="X200" s="225"/>
      <c r="Y200" s="225"/>
      <c r="Z200" s="225"/>
      <c r="AA200" s="225"/>
      <c r="AB200" s="225"/>
      <c r="AC200" s="225"/>
      <c r="AD200" s="225"/>
      <c r="AE200" s="225"/>
      <c r="AF200" s="225"/>
      <c r="AG200" s="225"/>
      <c r="AH200" s="225"/>
      <c r="AI200" s="225"/>
      <c r="AJ200" s="225"/>
      <c r="AK200" s="278"/>
      <c r="AL200" s="279"/>
      <c r="AM200" s="279"/>
      <c r="AN200" s="279"/>
      <c r="AO200" s="280"/>
      <c r="AP200" s="278"/>
      <c r="AQ200" s="279"/>
      <c r="AR200" s="279"/>
      <c r="AS200" s="280"/>
      <c r="AT200" s="225"/>
      <c r="AU200" s="225"/>
      <c r="AV200" s="225"/>
      <c r="AW200" s="225"/>
      <c r="AX200" s="225"/>
      <c r="AY200" s="5"/>
      <c r="AZ200" s="161"/>
    </row>
    <row r="201" spans="1:54" ht="213.75" customHeight="1" x14ac:dyDescent="0.2">
      <c r="A201" s="4"/>
      <c r="B201" s="4"/>
      <c r="H201" s="5"/>
      <c r="I201" s="15"/>
      <c r="J201" s="594">
        <v>4.1500000000000004</v>
      </c>
      <c r="K201" s="594"/>
      <c r="L201" s="594"/>
      <c r="M201" s="366" t="s">
        <v>335</v>
      </c>
      <c r="N201" s="366"/>
      <c r="O201" s="366"/>
      <c r="P201" s="366"/>
      <c r="Q201" s="366"/>
      <c r="R201" s="366"/>
      <c r="S201" s="366"/>
      <c r="T201" s="366"/>
      <c r="U201" s="366"/>
      <c r="V201" s="366"/>
      <c r="W201" s="366"/>
      <c r="X201" s="366"/>
      <c r="Y201" s="366"/>
      <c r="Z201" s="366"/>
      <c r="AA201" s="366"/>
      <c r="AB201" s="366"/>
      <c r="AC201" s="366"/>
      <c r="AD201" s="366"/>
      <c r="AE201" s="366"/>
      <c r="AF201" s="189" t="s">
        <v>158</v>
      </c>
      <c r="AG201" s="189"/>
      <c r="AH201" s="189"/>
      <c r="AI201" s="189"/>
      <c r="AJ201" s="189"/>
      <c r="AK201" s="189">
        <f>6+2+4</f>
        <v>12</v>
      </c>
      <c r="AL201" s="189"/>
      <c r="AM201" s="189"/>
      <c r="AN201" s="189"/>
      <c r="AO201" s="189"/>
      <c r="AP201" s="227"/>
      <c r="AQ201" s="227"/>
      <c r="AR201" s="227"/>
      <c r="AS201" s="227"/>
      <c r="AT201" s="363" t="str">
        <f>IF(AK201="Rate only","",IF(AP201&lt;&gt;0,AK201*AP201,""))</f>
        <v/>
      </c>
      <c r="AU201" s="364"/>
      <c r="AV201" s="364"/>
      <c r="AW201" s="364"/>
      <c r="AX201" s="365"/>
      <c r="AY201" s="5"/>
      <c r="AZ201" s="161"/>
      <c r="BB201" s="121"/>
    </row>
    <row r="202" spans="1:54" ht="15" customHeight="1" x14ac:dyDescent="0.2">
      <c r="A202" s="4"/>
      <c r="B202" s="4"/>
      <c r="H202" s="5"/>
      <c r="I202" s="15"/>
      <c r="J202" s="588">
        <v>4.16</v>
      </c>
      <c r="K202" s="588"/>
      <c r="L202" s="588"/>
      <c r="M202" s="589" t="s">
        <v>309</v>
      </c>
      <c r="N202" s="590"/>
      <c r="O202" s="590"/>
      <c r="P202" s="590"/>
      <c r="Q202" s="590"/>
      <c r="R202" s="590"/>
      <c r="S202" s="590"/>
      <c r="T202" s="590"/>
      <c r="U202" s="590"/>
      <c r="V202" s="590"/>
      <c r="W202" s="590"/>
      <c r="X202" s="590"/>
      <c r="Y202" s="590"/>
      <c r="Z202" s="590"/>
      <c r="AA202" s="590"/>
      <c r="AB202" s="590"/>
      <c r="AC202" s="590"/>
      <c r="AD202" s="590"/>
      <c r="AE202" s="591"/>
      <c r="AF202" s="592" t="s">
        <v>160</v>
      </c>
      <c r="AG202" s="191"/>
      <c r="AH202" s="191"/>
      <c r="AI202" s="191"/>
      <c r="AJ202" s="192"/>
      <c r="AK202" s="593">
        <f>12*10</f>
        <v>120</v>
      </c>
      <c r="AL202" s="185"/>
      <c r="AM202" s="185"/>
      <c r="AN202" s="185"/>
      <c r="AO202" s="186"/>
      <c r="AP202" s="227"/>
      <c r="AQ202" s="227"/>
      <c r="AR202" s="227"/>
      <c r="AS202" s="227"/>
      <c r="AT202" s="363" t="str">
        <f>IF(AK202="Rate only","",IF(AP202&lt;&gt;0,AK202*AP202,""))</f>
        <v/>
      </c>
      <c r="AU202" s="364"/>
      <c r="AV202" s="364"/>
      <c r="AW202" s="364"/>
      <c r="AX202" s="365"/>
      <c r="AY202" s="5"/>
      <c r="AZ202" s="161"/>
    </row>
    <row r="203" spans="1:54" ht="14.25" customHeight="1" x14ac:dyDescent="0.2">
      <c r="A203" s="4"/>
      <c r="B203" s="4"/>
      <c r="H203" s="5"/>
      <c r="I203" s="15"/>
      <c r="J203" s="588">
        <v>4.17</v>
      </c>
      <c r="K203" s="588"/>
      <c r="L203" s="588"/>
      <c r="M203" s="366" t="s">
        <v>161</v>
      </c>
      <c r="N203" s="366"/>
      <c r="O203" s="366"/>
      <c r="P203" s="366"/>
      <c r="Q203" s="366"/>
      <c r="R203" s="366"/>
      <c r="S203" s="366"/>
      <c r="T203" s="366"/>
      <c r="U203" s="366"/>
      <c r="V203" s="366"/>
      <c r="W203" s="366"/>
      <c r="X203" s="366"/>
      <c r="Y203" s="366"/>
      <c r="Z203" s="366"/>
      <c r="AA203" s="366"/>
      <c r="AB203" s="366"/>
      <c r="AC203" s="366"/>
      <c r="AD203" s="366"/>
      <c r="AE203" s="366"/>
      <c r="AF203" s="189" t="s">
        <v>158</v>
      </c>
      <c r="AG203" s="189"/>
      <c r="AH203" s="189"/>
      <c r="AI203" s="189"/>
      <c r="AJ203" s="189"/>
      <c r="AK203" s="595">
        <v>20</v>
      </c>
      <c r="AL203" s="596"/>
      <c r="AM203" s="596"/>
      <c r="AN203" s="596"/>
      <c r="AO203" s="597"/>
      <c r="AP203" s="227"/>
      <c r="AQ203" s="227"/>
      <c r="AR203" s="227"/>
      <c r="AS203" s="227"/>
      <c r="AT203" s="363" t="str">
        <f>IF(AK203="Rate only","",IF(AP203&lt;&gt;0,AK203*AP203,""))</f>
        <v/>
      </c>
      <c r="AU203" s="364"/>
      <c r="AV203" s="364"/>
      <c r="AW203" s="364"/>
      <c r="AX203" s="365"/>
      <c r="AY203" s="5"/>
      <c r="AZ203" s="161"/>
    </row>
    <row r="204" spans="1:54" ht="42" customHeight="1" x14ac:dyDescent="0.2">
      <c r="A204" s="4"/>
      <c r="B204" s="4"/>
      <c r="H204" s="5"/>
      <c r="I204" s="15"/>
      <c r="J204" s="588">
        <v>4.18</v>
      </c>
      <c r="K204" s="588"/>
      <c r="L204" s="588"/>
      <c r="M204" s="366" t="s">
        <v>336</v>
      </c>
      <c r="N204" s="366"/>
      <c r="O204" s="366"/>
      <c r="P204" s="366"/>
      <c r="Q204" s="366"/>
      <c r="R204" s="366"/>
      <c r="S204" s="366"/>
      <c r="T204" s="366"/>
      <c r="U204" s="366"/>
      <c r="V204" s="366"/>
      <c r="W204" s="366"/>
      <c r="X204" s="366"/>
      <c r="Y204" s="366"/>
      <c r="Z204" s="366"/>
      <c r="AA204" s="366"/>
      <c r="AB204" s="366"/>
      <c r="AC204" s="366"/>
      <c r="AD204" s="366"/>
      <c r="AE204" s="366"/>
      <c r="AF204" s="189" t="s">
        <v>162</v>
      </c>
      <c r="AG204" s="189"/>
      <c r="AH204" s="189"/>
      <c r="AI204" s="189"/>
      <c r="AJ204" s="189"/>
      <c r="AK204" s="595">
        <v>600</v>
      </c>
      <c r="AL204" s="596"/>
      <c r="AM204" s="596"/>
      <c r="AN204" s="596"/>
      <c r="AO204" s="597"/>
      <c r="AP204" s="227"/>
      <c r="AQ204" s="227"/>
      <c r="AR204" s="227"/>
      <c r="AS204" s="227"/>
      <c r="AT204" s="363" t="str">
        <f>IF(AK204="Rate only","",IF(AP204&lt;&gt;0,AK204*AP204,""))</f>
        <v/>
      </c>
      <c r="AU204" s="364"/>
      <c r="AV204" s="364"/>
      <c r="AW204" s="364"/>
      <c r="AX204" s="365"/>
      <c r="AY204" s="5"/>
    </row>
    <row r="205" spans="1:54" ht="28.5" customHeight="1" x14ac:dyDescent="0.2">
      <c r="A205" s="4"/>
      <c r="B205" s="4"/>
      <c r="H205" s="5"/>
      <c r="I205" s="15"/>
      <c r="J205" s="588">
        <v>4.1900000000000004</v>
      </c>
      <c r="K205" s="588"/>
      <c r="L205" s="588"/>
      <c r="M205" s="366" t="s">
        <v>163</v>
      </c>
      <c r="N205" s="366"/>
      <c r="O205" s="366"/>
      <c r="P205" s="366"/>
      <c r="Q205" s="366"/>
      <c r="R205" s="366"/>
      <c r="S205" s="366"/>
      <c r="T205" s="366"/>
      <c r="U205" s="366"/>
      <c r="V205" s="366"/>
      <c r="W205" s="366"/>
      <c r="X205" s="366"/>
      <c r="Y205" s="366"/>
      <c r="Z205" s="366"/>
      <c r="AA205" s="366"/>
      <c r="AB205" s="366"/>
      <c r="AC205" s="366"/>
      <c r="AD205" s="366"/>
      <c r="AE205" s="366"/>
      <c r="AF205" s="189" t="s">
        <v>158</v>
      </c>
      <c r="AG205" s="189"/>
      <c r="AH205" s="189"/>
      <c r="AI205" s="189"/>
      <c r="AJ205" s="189"/>
      <c r="AK205" s="595">
        <v>1</v>
      </c>
      <c r="AL205" s="596"/>
      <c r="AM205" s="596"/>
      <c r="AN205" s="596"/>
      <c r="AO205" s="597"/>
      <c r="AP205" s="227"/>
      <c r="AQ205" s="227"/>
      <c r="AR205" s="227"/>
      <c r="AS205" s="227"/>
      <c r="AT205" s="363" t="str">
        <f>IF(AK205="Rate only","",IF(AP205&lt;&gt;0,AK205*AP205,""))</f>
        <v/>
      </c>
      <c r="AU205" s="364"/>
      <c r="AV205" s="364"/>
      <c r="AW205" s="364"/>
      <c r="AX205" s="365"/>
      <c r="AY205" s="5"/>
    </row>
    <row r="206" spans="1:54" ht="12.75" customHeight="1" x14ac:dyDescent="0.2">
      <c r="A206" s="4"/>
      <c r="B206" s="4"/>
      <c r="H206" s="5"/>
      <c r="I206" s="15"/>
      <c r="J206" s="603">
        <v>5</v>
      </c>
      <c r="K206" s="603"/>
      <c r="L206" s="603"/>
      <c r="M206" s="604" t="s">
        <v>119</v>
      </c>
      <c r="N206" s="604"/>
      <c r="O206" s="604"/>
      <c r="P206" s="604"/>
      <c r="Q206" s="604"/>
      <c r="R206" s="604"/>
      <c r="S206" s="604"/>
      <c r="T206" s="604"/>
      <c r="U206" s="604"/>
      <c r="V206" s="604"/>
      <c r="W206" s="604"/>
      <c r="X206" s="604"/>
      <c r="Y206" s="604"/>
      <c r="Z206" s="604"/>
      <c r="AA206" s="604"/>
      <c r="AB206" s="604"/>
      <c r="AC206" s="604"/>
      <c r="AD206" s="604"/>
      <c r="AE206" s="604"/>
      <c r="AF206" s="605"/>
      <c r="AG206" s="605"/>
      <c r="AH206" s="605"/>
      <c r="AI206" s="605"/>
      <c r="AJ206" s="605"/>
      <c r="AK206" s="606"/>
      <c r="AL206" s="606"/>
      <c r="AM206" s="606"/>
      <c r="AN206" s="606"/>
      <c r="AO206" s="606"/>
      <c r="AP206" s="607"/>
      <c r="AQ206" s="607"/>
      <c r="AR206" s="607"/>
      <c r="AS206" s="607"/>
      <c r="AT206" s="598"/>
      <c r="AU206" s="598"/>
      <c r="AV206" s="598"/>
      <c r="AW206" s="598"/>
      <c r="AX206" s="598"/>
      <c r="AY206" s="5"/>
    </row>
    <row r="207" spans="1:54" ht="18.75" customHeight="1" x14ac:dyDescent="0.2">
      <c r="A207" s="4"/>
      <c r="B207" s="4"/>
      <c r="H207" s="5"/>
      <c r="I207" s="15"/>
      <c r="J207" s="497"/>
      <c r="K207" s="498"/>
      <c r="L207" s="499"/>
      <c r="M207" s="599" t="s">
        <v>164</v>
      </c>
      <c r="N207" s="600"/>
      <c r="O207" s="600"/>
      <c r="P207" s="600"/>
      <c r="Q207" s="600"/>
      <c r="R207" s="600"/>
      <c r="S207" s="600"/>
      <c r="T207" s="600"/>
      <c r="U207" s="600"/>
      <c r="V207" s="600"/>
      <c r="W207" s="600"/>
      <c r="X207" s="600"/>
      <c r="Y207" s="600"/>
      <c r="Z207" s="600"/>
      <c r="AA207" s="600"/>
      <c r="AB207" s="600"/>
      <c r="AC207" s="600"/>
      <c r="AD207" s="600"/>
      <c r="AE207" s="601"/>
      <c r="AF207" s="602"/>
      <c r="AG207" s="602"/>
      <c r="AH207" s="602"/>
      <c r="AI207" s="602"/>
      <c r="AJ207" s="602"/>
      <c r="AK207" s="602"/>
      <c r="AL207" s="602"/>
      <c r="AM207" s="602"/>
      <c r="AN207" s="602"/>
      <c r="AO207" s="602"/>
      <c r="AP207" s="249"/>
      <c r="AQ207" s="249"/>
      <c r="AR207" s="249"/>
      <c r="AS207" s="249"/>
      <c r="AT207" s="506"/>
      <c r="AU207" s="506"/>
      <c r="AV207" s="506"/>
      <c r="AW207" s="506"/>
      <c r="AX207" s="506"/>
      <c r="AY207" s="5"/>
    </row>
    <row r="208" spans="1:54" ht="105" customHeight="1" x14ac:dyDescent="0.2">
      <c r="A208" s="4"/>
      <c r="B208" s="4"/>
      <c r="H208" s="5"/>
      <c r="I208" s="15"/>
      <c r="J208" s="497"/>
      <c r="K208" s="498"/>
      <c r="L208" s="499"/>
      <c r="M208" s="608" t="s">
        <v>120</v>
      </c>
      <c r="N208" s="609"/>
      <c r="O208" s="609"/>
      <c r="P208" s="610"/>
      <c r="Q208" s="608" t="s">
        <v>121</v>
      </c>
      <c r="R208" s="609"/>
      <c r="S208" s="609"/>
      <c r="T208" s="610"/>
      <c r="U208" s="618" t="s">
        <v>310</v>
      </c>
      <c r="V208" s="619"/>
      <c r="W208" s="619"/>
      <c r="X208" s="619"/>
      <c r="Y208" s="619"/>
      <c r="Z208" s="619"/>
      <c r="AA208" s="619"/>
      <c r="AB208" s="619"/>
      <c r="AC208" s="619"/>
      <c r="AD208" s="619"/>
      <c r="AE208" s="620"/>
      <c r="AF208" s="621" t="s">
        <v>90</v>
      </c>
      <c r="AG208" s="621"/>
      <c r="AH208" s="621"/>
      <c r="AI208" s="621"/>
      <c r="AJ208" s="621"/>
      <c r="AK208" s="621">
        <v>6</v>
      </c>
      <c r="AL208" s="621"/>
      <c r="AM208" s="621"/>
      <c r="AN208" s="621"/>
      <c r="AO208" s="621"/>
      <c r="AP208" s="396"/>
      <c r="AQ208" s="397"/>
      <c r="AR208" s="397"/>
      <c r="AS208" s="398"/>
      <c r="AT208" s="363" t="str">
        <f t="shared" ref="AT208:AT241" si="3">IF(AK208="Rate only","",IF(AP208&lt;&gt;0,AK208*AP208,""))</f>
        <v/>
      </c>
      <c r="AU208" s="364"/>
      <c r="AV208" s="364"/>
      <c r="AW208" s="364"/>
      <c r="AX208" s="365"/>
      <c r="AY208" s="5"/>
      <c r="AZ208" s="161"/>
    </row>
    <row r="209" spans="1:52" ht="24.75" customHeight="1" x14ac:dyDescent="0.2">
      <c r="A209" s="4"/>
      <c r="B209" s="4"/>
      <c r="H209" s="5"/>
      <c r="I209" s="15"/>
      <c r="J209" s="494"/>
      <c r="K209" s="495"/>
      <c r="L209" s="496"/>
      <c r="M209" s="608" t="s">
        <v>122</v>
      </c>
      <c r="N209" s="609"/>
      <c r="O209" s="609"/>
      <c r="P209" s="610"/>
      <c r="Q209" s="611" t="s">
        <v>123</v>
      </c>
      <c r="R209" s="612"/>
      <c r="S209" s="612"/>
      <c r="T209" s="613"/>
      <c r="U209" s="614" t="s">
        <v>124</v>
      </c>
      <c r="V209" s="615"/>
      <c r="W209" s="615"/>
      <c r="X209" s="615"/>
      <c r="Y209" s="615"/>
      <c r="Z209" s="615"/>
      <c r="AA209" s="615"/>
      <c r="AB209" s="615"/>
      <c r="AC209" s="615"/>
      <c r="AD209" s="615"/>
      <c r="AE209" s="616"/>
      <c r="AF209" s="617" t="s">
        <v>90</v>
      </c>
      <c r="AG209" s="617"/>
      <c r="AH209" s="617"/>
      <c r="AI209" s="617"/>
      <c r="AJ209" s="617"/>
      <c r="AK209" s="617">
        <v>10</v>
      </c>
      <c r="AL209" s="617"/>
      <c r="AM209" s="617"/>
      <c r="AN209" s="617"/>
      <c r="AO209" s="617"/>
      <c r="AP209" s="473"/>
      <c r="AQ209" s="474"/>
      <c r="AR209" s="474"/>
      <c r="AS209" s="475"/>
      <c r="AT209" s="363" t="str">
        <f t="shared" si="3"/>
        <v/>
      </c>
      <c r="AU209" s="364"/>
      <c r="AV209" s="364"/>
      <c r="AW209" s="364"/>
      <c r="AX209" s="365"/>
      <c r="AY209" s="5"/>
      <c r="AZ209" s="161"/>
    </row>
    <row r="210" spans="1:52" ht="24.75" customHeight="1" x14ac:dyDescent="0.2">
      <c r="A210" s="4"/>
      <c r="B210" s="4"/>
      <c r="H210" s="5"/>
      <c r="I210" s="15"/>
      <c r="J210" s="494"/>
      <c r="K210" s="495"/>
      <c r="L210" s="496"/>
      <c r="M210" s="608" t="s">
        <v>122</v>
      </c>
      <c r="N210" s="609"/>
      <c r="O210" s="609"/>
      <c r="P210" s="610"/>
      <c r="Q210" s="611" t="s">
        <v>125</v>
      </c>
      <c r="R210" s="612"/>
      <c r="S210" s="612"/>
      <c r="T210" s="613"/>
      <c r="U210" s="614" t="s">
        <v>311</v>
      </c>
      <c r="V210" s="615"/>
      <c r="W210" s="615"/>
      <c r="X210" s="615"/>
      <c r="Y210" s="615"/>
      <c r="Z210" s="615"/>
      <c r="AA210" s="615"/>
      <c r="AB210" s="615"/>
      <c r="AC210" s="615"/>
      <c r="AD210" s="615"/>
      <c r="AE210" s="616"/>
      <c r="AF210" s="617" t="s">
        <v>90</v>
      </c>
      <c r="AG210" s="617"/>
      <c r="AH210" s="617"/>
      <c r="AI210" s="617"/>
      <c r="AJ210" s="617"/>
      <c r="AK210" s="617">
        <v>2</v>
      </c>
      <c r="AL210" s="617"/>
      <c r="AM210" s="617"/>
      <c r="AN210" s="617"/>
      <c r="AO210" s="617"/>
      <c r="AP210" s="473"/>
      <c r="AQ210" s="474"/>
      <c r="AR210" s="474"/>
      <c r="AS210" s="475"/>
      <c r="AT210" s="363" t="str">
        <f t="shared" si="3"/>
        <v/>
      </c>
      <c r="AU210" s="364"/>
      <c r="AV210" s="364"/>
      <c r="AW210" s="364"/>
      <c r="AX210" s="365"/>
      <c r="AY210" s="5"/>
    </row>
    <row r="211" spans="1:52" ht="24" customHeight="1" x14ac:dyDescent="0.2">
      <c r="A211" s="4"/>
      <c r="B211" s="4"/>
      <c r="H211" s="5"/>
      <c r="I211" s="15"/>
      <c r="J211" s="494"/>
      <c r="K211" s="495"/>
      <c r="L211" s="496"/>
      <c r="M211" s="608" t="s">
        <v>126</v>
      </c>
      <c r="N211" s="609"/>
      <c r="O211" s="609"/>
      <c r="P211" s="610"/>
      <c r="Q211" s="611" t="s">
        <v>126</v>
      </c>
      <c r="R211" s="612"/>
      <c r="S211" s="612"/>
      <c r="T211" s="613"/>
      <c r="U211" s="614" t="s">
        <v>127</v>
      </c>
      <c r="V211" s="615"/>
      <c r="W211" s="615"/>
      <c r="X211" s="615"/>
      <c r="Y211" s="615"/>
      <c r="Z211" s="615"/>
      <c r="AA211" s="615"/>
      <c r="AB211" s="615"/>
      <c r="AC211" s="615"/>
      <c r="AD211" s="615"/>
      <c r="AE211" s="616"/>
      <c r="AF211" s="617" t="s">
        <v>90</v>
      </c>
      <c r="AG211" s="617"/>
      <c r="AH211" s="617"/>
      <c r="AI211" s="617"/>
      <c r="AJ211" s="617"/>
      <c r="AK211" s="617">
        <v>10</v>
      </c>
      <c r="AL211" s="617"/>
      <c r="AM211" s="617"/>
      <c r="AN211" s="617"/>
      <c r="AO211" s="617"/>
      <c r="AP211" s="473"/>
      <c r="AQ211" s="474"/>
      <c r="AR211" s="474"/>
      <c r="AS211" s="475"/>
      <c r="AT211" s="363" t="str">
        <f t="shared" si="3"/>
        <v/>
      </c>
      <c r="AU211" s="364"/>
      <c r="AV211" s="364"/>
      <c r="AW211" s="364"/>
      <c r="AX211" s="365"/>
      <c r="AY211" s="5"/>
    </row>
    <row r="212" spans="1:52" ht="15.75" customHeight="1" x14ac:dyDescent="0.2">
      <c r="A212" s="4"/>
      <c r="B212" s="4"/>
      <c r="H212" s="5"/>
      <c r="I212" s="15"/>
      <c r="J212" s="494"/>
      <c r="K212" s="495"/>
      <c r="L212" s="496"/>
      <c r="M212" s="608" t="s">
        <v>126</v>
      </c>
      <c r="N212" s="609"/>
      <c r="O212" s="609"/>
      <c r="P212" s="610"/>
      <c r="Q212" s="611" t="s">
        <v>126</v>
      </c>
      <c r="R212" s="612"/>
      <c r="S212" s="612"/>
      <c r="T212" s="613"/>
      <c r="U212" s="614" t="s">
        <v>128</v>
      </c>
      <c r="V212" s="615"/>
      <c r="W212" s="615"/>
      <c r="X212" s="615"/>
      <c r="Y212" s="615"/>
      <c r="Z212" s="615"/>
      <c r="AA212" s="615"/>
      <c r="AB212" s="615"/>
      <c r="AC212" s="615"/>
      <c r="AD212" s="615"/>
      <c r="AE212" s="616"/>
      <c r="AF212" s="617" t="s">
        <v>90</v>
      </c>
      <c r="AG212" s="617"/>
      <c r="AH212" s="617"/>
      <c r="AI212" s="617"/>
      <c r="AJ212" s="617"/>
      <c r="AK212" s="617">
        <v>10</v>
      </c>
      <c r="AL212" s="617"/>
      <c r="AM212" s="617"/>
      <c r="AN212" s="617"/>
      <c r="AO212" s="617"/>
      <c r="AP212" s="473"/>
      <c r="AQ212" s="474"/>
      <c r="AR212" s="474"/>
      <c r="AS212" s="475"/>
      <c r="AT212" s="363" t="str">
        <f t="shared" si="3"/>
        <v/>
      </c>
      <c r="AU212" s="364"/>
      <c r="AV212" s="364"/>
      <c r="AW212" s="364"/>
      <c r="AX212" s="365"/>
      <c r="AY212" s="5"/>
    </row>
    <row r="213" spans="1:52" ht="15.75" customHeight="1" x14ac:dyDescent="0.2">
      <c r="A213" s="4"/>
      <c r="B213" s="4"/>
      <c r="H213" s="5"/>
      <c r="I213" s="15"/>
      <c r="J213" s="494"/>
      <c r="K213" s="495"/>
      <c r="L213" s="496"/>
      <c r="M213" s="608" t="s">
        <v>129</v>
      </c>
      <c r="N213" s="609"/>
      <c r="O213" s="609"/>
      <c r="P213" s="610"/>
      <c r="Q213" s="611" t="s">
        <v>130</v>
      </c>
      <c r="R213" s="612"/>
      <c r="S213" s="612"/>
      <c r="T213" s="613"/>
      <c r="U213" s="614" t="s">
        <v>131</v>
      </c>
      <c r="V213" s="615"/>
      <c r="W213" s="615"/>
      <c r="X213" s="615"/>
      <c r="Y213" s="615"/>
      <c r="Z213" s="615"/>
      <c r="AA213" s="615"/>
      <c r="AB213" s="615"/>
      <c r="AC213" s="615"/>
      <c r="AD213" s="615"/>
      <c r="AE213" s="616"/>
      <c r="AF213" s="617" t="s">
        <v>90</v>
      </c>
      <c r="AG213" s="617"/>
      <c r="AH213" s="617"/>
      <c r="AI213" s="617"/>
      <c r="AJ213" s="617"/>
      <c r="AK213" s="617">
        <v>6</v>
      </c>
      <c r="AL213" s="617"/>
      <c r="AM213" s="617"/>
      <c r="AN213" s="617"/>
      <c r="AO213" s="617"/>
      <c r="AP213" s="473"/>
      <c r="AQ213" s="474"/>
      <c r="AR213" s="474"/>
      <c r="AS213" s="475"/>
      <c r="AT213" s="363" t="str">
        <f t="shared" si="3"/>
        <v/>
      </c>
      <c r="AU213" s="364"/>
      <c r="AV213" s="364"/>
      <c r="AW213" s="364"/>
      <c r="AX213" s="365"/>
      <c r="AY213" s="5"/>
    </row>
    <row r="214" spans="1:52" s="35" customFormat="1" ht="12.75" customHeight="1" x14ac:dyDescent="0.2">
      <c r="A214" s="34"/>
      <c r="B214" s="4"/>
      <c r="C214" s="6"/>
      <c r="D214" s="6"/>
      <c r="E214" s="6"/>
      <c r="F214" s="6"/>
      <c r="G214" s="6"/>
      <c r="H214" s="5"/>
      <c r="I214" s="13"/>
      <c r="J214" s="221"/>
      <c r="K214" s="221"/>
      <c r="L214" s="221"/>
      <c r="M214" s="221" t="s">
        <v>114</v>
      </c>
      <c r="N214" s="221"/>
      <c r="O214" s="221"/>
      <c r="P214" s="221"/>
      <c r="Q214" s="221"/>
      <c r="R214" s="221"/>
      <c r="S214" s="221"/>
      <c r="T214" s="221"/>
      <c r="U214" s="221"/>
      <c r="V214" s="221"/>
      <c r="W214" s="221"/>
      <c r="X214" s="221"/>
      <c r="Y214" s="221"/>
      <c r="Z214" s="221"/>
      <c r="AA214" s="221"/>
      <c r="AB214" s="221"/>
      <c r="AC214" s="221"/>
      <c r="AD214" s="221"/>
      <c r="AE214" s="221"/>
      <c r="AF214" s="225"/>
      <c r="AG214" s="225"/>
      <c r="AH214" s="225"/>
      <c r="AI214" s="225"/>
      <c r="AJ214" s="225"/>
      <c r="AK214" s="226"/>
      <c r="AL214" s="226"/>
      <c r="AM214" s="226"/>
      <c r="AN214" s="226"/>
      <c r="AO214" s="226"/>
      <c r="AP214" s="227"/>
      <c r="AQ214" s="227"/>
      <c r="AR214" s="227"/>
      <c r="AS214" s="227"/>
      <c r="AT214" s="394">
        <f ca="1">SUM(AT201:AX214)</f>
        <v>0</v>
      </c>
      <c r="AU214" s="394"/>
      <c r="AV214" s="394"/>
      <c r="AW214" s="394"/>
      <c r="AX214" s="394"/>
      <c r="AY214" s="36"/>
      <c r="AZ214" s="159"/>
    </row>
    <row r="215" spans="1:52" ht="12.75" x14ac:dyDescent="0.2">
      <c r="A215" s="4"/>
      <c r="B215" s="25"/>
      <c r="C215" s="19"/>
      <c r="D215" s="19"/>
      <c r="E215" s="19"/>
      <c r="F215" s="19"/>
      <c r="G215" s="19"/>
      <c r="H215" s="18"/>
      <c r="I215" s="83"/>
      <c r="J215" s="221"/>
      <c r="K215" s="221"/>
      <c r="L215" s="221"/>
      <c r="M215" s="572"/>
      <c r="N215" s="572"/>
      <c r="O215" s="572"/>
      <c r="P215" s="572"/>
      <c r="Q215" s="572"/>
      <c r="R215" s="572"/>
      <c r="S215" s="572"/>
      <c r="T215" s="572"/>
      <c r="U215" s="572"/>
      <c r="V215" s="572"/>
      <c r="W215" s="572"/>
      <c r="X215" s="572"/>
      <c r="Y215" s="572"/>
      <c r="Z215" s="572"/>
      <c r="AA215" s="572"/>
      <c r="AB215" s="572"/>
      <c r="AC215" s="572"/>
      <c r="AD215" s="572"/>
      <c r="AE215" s="572"/>
      <c r="AF215" s="225"/>
      <c r="AG215" s="225"/>
      <c r="AH215" s="225"/>
      <c r="AI215" s="225"/>
      <c r="AJ215" s="225"/>
      <c r="AK215" s="226"/>
      <c r="AL215" s="226"/>
      <c r="AM215" s="226"/>
      <c r="AN215" s="226"/>
      <c r="AO215" s="226"/>
      <c r="AP215" s="227"/>
      <c r="AQ215" s="227"/>
      <c r="AR215" s="227"/>
      <c r="AS215" s="227"/>
      <c r="AT215" s="567"/>
      <c r="AU215" s="567"/>
      <c r="AV215" s="567"/>
      <c r="AW215" s="567"/>
      <c r="AX215" s="567"/>
      <c r="AY215" s="5"/>
    </row>
    <row r="216" spans="1:52" ht="6" customHeight="1" x14ac:dyDescent="0.2">
      <c r="A216" s="25"/>
      <c r="B216" s="17"/>
      <c r="C216" s="17"/>
      <c r="D216" s="17"/>
      <c r="E216" s="17"/>
      <c r="F216" s="17"/>
      <c r="G216" s="17"/>
      <c r="H216" s="17"/>
      <c r="I216" s="17"/>
      <c r="J216" s="17"/>
      <c r="K216" s="17"/>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2"/>
      <c r="AL216" s="22"/>
      <c r="AM216" s="22"/>
      <c r="AN216" s="22"/>
      <c r="AO216" s="22"/>
      <c r="AP216" s="21"/>
      <c r="AQ216" s="21"/>
      <c r="AR216" s="21"/>
      <c r="AS216" s="21"/>
      <c r="AT216" s="23"/>
      <c r="AU216" s="23"/>
      <c r="AV216" s="23"/>
      <c r="AW216" s="23"/>
      <c r="AX216" s="23"/>
      <c r="AY216" s="18"/>
    </row>
    <row r="217" spans="1:52" s="2" customFormat="1" ht="4.5" customHeight="1" x14ac:dyDescent="0.2">
      <c r="A217" s="1"/>
      <c r="AY217" s="3"/>
    </row>
    <row r="218" spans="1:52" ht="22.5" customHeight="1" x14ac:dyDescent="0.2">
      <c r="A218" s="4"/>
      <c r="B218" s="296"/>
      <c r="C218" s="297"/>
      <c r="D218" s="297"/>
      <c r="E218" s="297"/>
      <c r="F218" s="297"/>
      <c r="G218" s="297"/>
      <c r="H218" s="297"/>
      <c r="I218" s="297"/>
      <c r="J218" s="297"/>
      <c r="K218" s="297"/>
      <c r="L218" s="297"/>
      <c r="M218" s="297"/>
      <c r="N218" s="297"/>
      <c r="O218" s="297"/>
      <c r="P218" s="297"/>
      <c r="Q218" s="297"/>
      <c r="R218" s="297"/>
      <c r="S218" s="297"/>
      <c r="T218" s="297"/>
      <c r="U218" s="298"/>
      <c r="V218" s="231" t="s">
        <v>0</v>
      </c>
      <c r="W218" s="232"/>
      <c r="X218" s="232"/>
      <c r="Y218" s="232"/>
      <c r="Z218" s="232"/>
      <c r="AA218" s="232"/>
      <c r="AB218" s="232"/>
      <c r="AC218" s="233"/>
      <c r="AD218" s="308" t="str">
        <f>$AD$2</f>
        <v>Development of Ro-Ro Yard at GPPL</v>
      </c>
      <c r="AE218" s="309"/>
      <c r="AF218" s="309"/>
      <c r="AG218" s="309"/>
      <c r="AH218" s="309"/>
      <c r="AI218" s="309"/>
      <c r="AJ218" s="309"/>
      <c r="AK218" s="309"/>
      <c r="AL218" s="309"/>
      <c r="AM218" s="309"/>
      <c r="AN218" s="309"/>
      <c r="AO218" s="309"/>
      <c r="AP218" s="309"/>
      <c r="AQ218" s="309"/>
      <c r="AR218" s="309"/>
      <c r="AS218" s="309"/>
      <c r="AT218" s="310"/>
      <c r="AU218" s="293" t="s">
        <v>1</v>
      </c>
      <c r="AV218" s="294"/>
      <c r="AW218" s="294"/>
      <c r="AX218" s="295"/>
      <c r="AY218" s="5"/>
    </row>
    <row r="219" spans="1:52" ht="12.75" customHeight="1" x14ac:dyDescent="0.2">
      <c r="A219" s="4"/>
      <c r="B219" s="299"/>
      <c r="C219" s="300"/>
      <c r="D219" s="300"/>
      <c r="E219" s="300"/>
      <c r="F219" s="300"/>
      <c r="G219" s="300"/>
      <c r="H219" s="300"/>
      <c r="I219" s="300"/>
      <c r="J219" s="300"/>
      <c r="K219" s="300"/>
      <c r="L219" s="300"/>
      <c r="M219" s="300"/>
      <c r="N219" s="300"/>
      <c r="O219" s="300"/>
      <c r="P219" s="300"/>
      <c r="Q219" s="300"/>
      <c r="R219" s="300"/>
      <c r="S219" s="300"/>
      <c r="T219" s="300"/>
      <c r="U219" s="301"/>
      <c r="V219" s="231" t="s">
        <v>2</v>
      </c>
      <c r="W219" s="232"/>
      <c r="X219" s="232"/>
      <c r="Y219" s="232"/>
      <c r="Z219" s="232"/>
      <c r="AA219" s="232"/>
      <c r="AB219" s="232"/>
      <c r="AC219" s="233"/>
      <c r="AD219" s="311" t="str">
        <f>$AD$3</f>
        <v>BMTI 1383</v>
      </c>
      <c r="AE219" s="312"/>
      <c r="AF219" s="312"/>
      <c r="AG219" s="312"/>
      <c r="AH219" s="312"/>
      <c r="AI219" s="312"/>
      <c r="AJ219" s="312"/>
      <c r="AK219" s="312"/>
      <c r="AL219" s="312"/>
      <c r="AM219" s="312"/>
      <c r="AN219" s="312"/>
      <c r="AO219" s="312"/>
      <c r="AP219" s="312"/>
      <c r="AQ219" s="312"/>
      <c r="AR219" s="312"/>
      <c r="AS219" s="312"/>
      <c r="AT219" s="313"/>
      <c r="AU219" s="314">
        <f>AU190+1</f>
        <v>18</v>
      </c>
      <c r="AV219" s="315"/>
      <c r="AW219" s="315"/>
      <c r="AX219" s="316"/>
      <c r="AY219" s="5"/>
    </row>
    <row r="220" spans="1:52" ht="12.75" customHeight="1" x14ac:dyDescent="0.2">
      <c r="A220" s="4"/>
      <c r="B220" s="231" t="s">
        <v>3</v>
      </c>
      <c r="C220" s="232"/>
      <c r="D220" s="232"/>
      <c r="E220" s="232"/>
      <c r="F220" s="232"/>
      <c r="G220" s="232"/>
      <c r="H220" s="233"/>
      <c r="I220" s="231" t="s">
        <v>4</v>
      </c>
      <c r="J220" s="232"/>
      <c r="K220" s="232"/>
      <c r="L220" s="232"/>
      <c r="M220" s="232"/>
      <c r="N220" s="232"/>
      <c r="O220" s="232"/>
      <c r="P220" s="232"/>
      <c r="Q220" s="232"/>
      <c r="R220" s="232"/>
      <c r="S220" s="232"/>
      <c r="T220" s="232"/>
      <c r="U220" s="233"/>
      <c r="V220" s="317" t="s">
        <v>5</v>
      </c>
      <c r="W220" s="318"/>
      <c r="X220" s="318"/>
      <c r="Y220" s="318"/>
      <c r="Z220" s="318"/>
      <c r="AA220" s="318"/>
      <c r="AB220" s="318"/>
      <c r="AC220" s="319"/>
      <c r="AD220" s="323" t="str">
        <f>$AD$4</f>
        <v>Volume-3, Part-2, Bill of Quantities</v>
      </c>
      <c r="AE220" s="324"/>
      <c r="AF220" s="324"/>
      <c r="AG220" s="324"/>
      <c r="AH220" s="324"/>
      <c r="AI220" s="324"/>
      <c r="AJ220" s="324"/>
      <c r="AK220" s="324"/>
      <c r="AL220" s="324"/>
      <c r="AM220" s="324"/>
      <c r="AN220" s="324"/>
      <c r="AO220" s="324"/>
      <c r="AP220" s="324"/>
      <c r="AQ220" s="324"/>
      <c r="AR220" s="324"/>
      <c r="AS220" s="324"/>
      <c r="AT220" s="325"/>
      <c r="AU220" s="329"/>
      <c r="AV220" s="330"/>
      <c r="AW220" s="330"/>
      <c r="AX220" s="331"/>
      <c r="AY220" s="5"/>
    </row>
    <row r="221" spans="1:52" ht="12.75" customHeight="1" x14ac:dyDescent="0.2">
      <c r="A221" s="4"/>
      <c r="B221" s="231" t="s">
        <v>6</v>
      </c>
      <c r="C221" s="232"/>
      <c r="D221" s="232"/>
      <c r="E221" s="232"/>
      <c r="F221" s="232"/>
      <c r="G221" s="232"/>
      <c r="H221" s="233"/>
      <c r="I221" s="231" t="s">
        <v>281</v>
      </c>
      <c r="J221" s="232"/>
      <c r="K221" s="232"/>
      <c r="L221" s="232"/>
      <c r="M221" s="232"/>
      <c r="N221" s="232"/>
      <c r="O221" s="232"/>
      <c r="P221" s="232"/>
      <c r="Q221" s="232"/>
      <c r="R221" s="232"/>
      <c r="S221" s="232"/>
      <c r="T221" s="232"/>
      <c r="U221" s="233"/>
      <c r="V221" s="320"/>
      <c r="W221" s="321"/>
      <c r="X221" s="321"/>
      <c r="Y221" s="321"/>
      <c r="Z221" s="321"/>
      <c r="AA221" s="321"/>
      <c r="AB221" s="321"/>
      <c r="AC221" s="322"/>
      <c r="AD221" s="326"/>
      <c r="AE221" s="327"/>
      <c r="AF221" s="327"/>
      <c r="AG221" s="327"/>
      <c r="AH221" s="327"/>
      <c r="AI221" s="327"/>
      <c r="AJ221" s="327"/>
      <c r="AK221" s="327"/>
      <c r="AL221" s="327"/>
      <c r="AM221" s="327"/>
      <c r="AN221" s="327"/>
      <c r="AO221" s="327"/>
      <c r="AP221" s="327"/>
      <c r="AQ221" s="327"/>
      <c r="AR221" s="327"/>
      <c r="AS221" s="327"/>
      <c r="AT221" s="328"/>
      <c r="AU221" s="332"/>
      <c r="AV221" s="333"/>
      <c r="AW221" s="333"/>
      <c r="AX221" s="334"/>
      <c r="AY221" s="5"/>
    </row>
    <row r="222" spans="1:52" ht="12.75" customHeight="1" x14ac:dyDescent="0.2">
      <c r="A222" s="4"/>
      <c r="B222" s="231" t="s">
        <v>7</v>
      </c>
      <c r="C222" s="232"/>
      <c r="D222" s="232"/>
      <c r="E222" s="232"/>
      <c r="F222" s="232"/>
      <c r="G222" s="232"/>
      <c r="H222" s="233"/>
      <c r="I222" s="246">
        <v>0</v>
      </c>
      <c r="J222" s="247"/>
      <c r="K222" s="247"/>
      <c r="L222" s="247"/>
      <c r="M222" s="248"/>
      <c r="N222" s="246" t="s">
        <v>8</v>
      </c>
      <c r="O222" s="247"/>
      <c r="P222" s="247"/>
      <c r="Q222" s="248"/>
      <c r="R222" s="246">
        <v>1</v>
      </c>
      <c r="S222" s="247"/>
      <c r="T222" s="247"/>
      <c r="U222" s="248"/>
      <c r="V222" s="246" t="s">
        <v>8</v>
      </c>
      <c r="W222" s="247"/>
      <c r="X222" s="247"/>
      <c r="Y222" s="248"/>
      <c r="Z222" s="246">
        <v>2</v>
      </c>
      <c r="AA222" s="247"/>
      <c r="AB222" s="247"/>
      <c r="AC222" s="248"/>
      <c r="AD222" s="246" t="s">
        <v>8</v>
      </c>
      <c r="AE222" s="247"/>
      <c r="AF222" s="247"/>
      <c r="AG222" s="248"/>
      <c r="AH222" s="287">
        <v>3</v>
      </c>
      <c r="AI222" s="287"/>
      <c r="AJ222" s="287"/>
      <c r="AK222" s="287"/>
      <c r="AL222" s="287"/>
      <c r="AM222" s="287" t="s">
        <v>8</v>
      </c>
      <c r="AN222" s="287"/>
      <c r="AO222" s="287"/>
      <c r="AP222" s="287"/>
      <c r="AQ222" s="287">
        <v>4</v>
      </c>
      <c r="AR222" s="287"/>
      <c r="AS222" s="287"/>
      <c r="AT222" s="287"/>
      <c r="AU222" s="246" t="s">
        <v>8</v>
      </c>
      <c r="AV222" s="247"/>
      <c r="AW222" s="247"/>
      <c r="AX222" s="248"/>
      <c r="AY222" s="5"/>
    </row>
    <row r="223" spans="1:52" ht="12.75" customHeight="1" x14ac:dyDescent="0.2">
      <c r="A223" s="4"/>
      <c r="B223" s="231" t="s">
        <v>9</v>
      </c>
      <c r="C223" s="232"/>
      <c r="D223" s="232"/>
      <c r="E223" s="232"/>
      <c r="F223" s="232"/>
      <c r="G223" s="232"/>
      <c r="H223" s="233"/>
      <c r="I223" s="246" t="s">
        <v>282</v>
      </c>
      <c r="J223" s="247"/>
      <c r="K223" s="247"/>
      <c r="L223" s="247"/>
      <c r="M223" s="248"/>
      <c r="N223" s="564">
        <v>43194</v>
      </c>
      <c r="O223" s="565"/>
      <c r="P223" s="565"/>
      <c r="Q223" s="566"/>
      <c r="R223" s="246"/>
      <c r="S223" s="247"/>
      <c r="T223" s="247"/>
      <c r="U223" s="248"/>
      <c r="V223" s="281"/>
      <c r="W223" s="282"/>
      <c r="X223" s="282"/>
      <c r="Y223" s="283"/>
      <c r="Z223" s="246"/>
      <c r="AA223" s="247"/>
      <c r="AB223" s="247"/>
      <c r="AC223" s="248"/>
      <c r="AD223" s="281"/>
      <c r="AE223" s="282"/>
      <c r="AF223" s="282"/>
      <c r="AG223" s="283"/>
      <c r="AH223" s="287"/>
      <c r="AI223" s="287"/>
      <c r="AJ223" s="287"/>
      <c r="AK223" s="287"/>
      <c r="AL223" s="287"/>
      <c r="AM223" s="287"/>
      <c r="AN223" s="287"/>
      <c r="AO223" s="287"/>
      <c r="AP223" s="287"/>
      <c r="AQ223" s="287"/>
      <c r="AR223" s="287"/>
      <c r="AS223" s="287"/>
      <c r="AT223" s="287"/>
      <c r="AU223" s="246"/>
      <c r="AV223" s="247"/>
      <c r="AW223" s="247"/>
      <c r="AX223" s="248"/>
      <c r="AY223" s="5"/>
    </row>
    <row r="224" spans="1:52" ht="12.75" customHeight="1" x14ac:dyDescent="0.2">
      <c r="A224" s="4"/>
      <c r="B224" s="231" t="s">
        <v>10</v>
      </c>
      <c r="C224" s="232"/>
      <c r="D224" s="232"/>
      <c r="E224" s="232"/>
      <c r="F224" s="232"/>
      <c r="G224" s="232"/>
      <c r="H224" s="233"/>
      <c r="I224" s="246" t="s">
        <v>283</v>
      </c>
      <c r="J224" s="247"/>
      <c r="K224" s="247"/>
      <c r="L224" s="247"/>
      <c r="M224" s="248"/>
      <c r="N224" s="564">
        <v>43224</v>
      </c>
      <c r="O224" s="565"/>
      <c r="P224" s="565"/>
      <c r="Q224" s="566"/>
      <c r="R224" s="246"/>
      <c r="S224" s="247"/>
      <c r="T224" s="247"/>
      <c r="U224" s="248"/>
      <c r="V224" s="281"/>
      <c r="W224" s="282"/>
      <c r="X224" s="282"/>
      <c r="Y224" s="283"/>
      <c r="Z224" s="246"/>
      <c r="AA224" s="247"/>
      <c r="AB224" s="247"/>
      <c r="AC224" s="248"/>
      <c r="AD224" s="281"/>
      <c r="AE224" s="282"/>
      <c r="AF224" s="282"/>
      <c r="AG224" s="283"/>
      <c r="AH224" s="287"/>
      <c r="AI224" s="287"/>
      <c r="AJ224" s="287"/>
      <c r="AK224" s="287"/>
      <c r="AL224" s="287"/>
      <c r="AM224" s="287"/>
      <c r="AN224" s="287"/>
      <c r="AO224" s="287"/>
      <c r="AP224" s="287"/>
      <c r="AQ224" s="287"/>
      <c r="AR224" s="287"/>
      <c r="AS224" s="287"/>
      <c r="AT224" s="287"/>
      <c r="AU224" s="246"/>
      <c r="AV224" s="247"/>
      <c r="AW224" s="247"/>
      <c r="AX224" s="248"/>
      <c r="AY224" s="5"/>
      <c r="AZ224" s="161"/>
    </row>
    <row r="225" spans="1:52" ht="12.75" customHeight="1" x14ac:dyDescent="0.2">
      <c r="A225" s="4"/>
      <c r="B225" s="231" t="s">
        <v>11</v>
      </c>
      <c r="C225" s="232"/>
      <c r="D225" s="232"/>
      <c r="E225" s="232"/>
      <c r="F225" s="232"/>
      <c r="G225" s="232"/>
      <c r="H225" s="233"/>
      <c r="I225" s="246" t="s">
        <v>284</v>
      </c>
      <c r="J225" s="247"/>
      <c r="K225" s="247"/>
      <c r="L225" s="247"/>
      <c r="M225" s="248"/>
      <c r="N225" s="564">
        <v>43224</v>
      </c>
      <c r="O225" s="565"/>
      <c r="P225" s="565"/>
      <c r="Q225" s="566"/>
      <c r="R225" s="246"/>
      <c r="S225" s="247"/>
      <c r="T225" s="247"/>
      <c r="U225" s="248"/>
      <c r="V225" s="281"/>
      <c r="W225" s="282"/>
      <c r="X225" s="282"/>
      <c r="Y225" s="283"/>
      <c r="Z225" s="246"/>
      <c r="AA225" s="247"/>
      <c r="AB225" s="247"/>
      <c r="AC225" s="248"/>
      <c r="AD225" s="281"/>
      <c r="AE225" s="282"/>
      <c r="AF225" s="282"/>
      <c r="AG225" s="283"/>
      <c r="AH225" s="287"/>
      <c r="AI225" s="287"/>
      <c r="AJ225" s="287"/>
      <c r="AK225" s="287"/>
      <c r="AL225" s="287"/>
      <c r="AM225" s="287"/>
      <c r="AN225" s="287"/>
      <c r="AO225" s="287"/>
      <c r="AP225" s="287"/>
      <c r="AQ225" s="287"/>
      <c r="AR225" s="287"/>
      <c r="AS225" s="287"/>
      <c r="AT225" s="287"/>
      <c r="AU225" s="246"/>
      <c r="AV225" s="247"/>
      <c r="AW225" s="247"/>
      <c r="AX225" s="248"/>
      <c r="AY225" s="5"/>
    </row>
    <row r="226" spans="1:52" ht="4.5" customHeight="1" x14ac:dyDescent="0.2">
      <c r="A226" s="4"/>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5"/>
    </row>
    <row r="227" spans="1:52" ht="15.75" customHeight="1" x14ac:dyDescent="0.2">
      <c r="A227" s="4"/>
      <c r="B227" s="1"/>
      <c r="C227" s="8"/>
      <c r="D227" s="8"/>
      <c r="E227" s="8"/>
      <c r="F227" s="8"/>
      <c r="G227" s="8"/>
      <c r="H227" s="3"/>
      <c r="I227" s="9"/>
      <c r="J227" s="305" t="s">
        <v>12</v>
      </c>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c r="AJ227" s="305"/>
      <c r="AK227" s="305"/>
      <c r="AL227" s="305"/>
      <c r="AM227" s="305"/>
      <c r="AN227" s="305"/>
      <c r="AO227" s="305"/>
      <c r="AP227" s="305"/>
      <c r="AQ227" s="305"/>
      <c r="AR227" s="305"/>
      <c r="AS227" s="305"/>
      <c r="AT227" s="305"/>
      <c r="AU227" s="305"/>
      <c r="AV227" s="305"/>
      <c r="AW227" s="305"/>
      <c r="AX227" s="305"/>
      <c r="AY227" s="5"/>
    </row>
    <row r="228" spans="1:52" ht="15.75" customHeight="1" x14ac:dyDescent="0.2">
      <c r="A228" s="4"/>
      <c r="B228" s="10"/>
      <c r="C228" s="11"/>
      <c r="D228" s="11"/>
      <c r="E228" s="11"/>
      <c r="F228" s="11"/>
      <c r="G228" s="11"/>
      <c r="H228" s="12"/>
      <c r="I228" s="13"/>
      <c r="J228" s="225" t="s">
        <v>13</v>
      </c>
      <c r="K228" s="225"/>
      <c r="L228" s="225"/>
      <c r="M228" s="225" t="s">
        <v>14</v>
      </c>
      <c r="N228" s="225"/>
      <c r="O228" s="225"/>
      <c r="P228" s="225"/>
      <c r="Q228" s="225"/>
      <c r="R228" s="225"/>
      <c r="S228" s="225"/>
      <c r="T228" s="225"/>
      <c r="U228" s="225"/>
      <c r="V228" s="225"/>
      <c r="W228" s="225"/>
      <c r="X228" s="225"/>
      <c r="Y228" s="225"/>
      <c r="Z228" s="225"/>
      <c r="AA228" s="225"/>
      <c r="AB228" s="225"/>
      <c r="AC228" s="225"/>
      <c r="AD228" s="225"/>
      <c r="AE228" s="225"/>
      <c r="AF228" s="225" t="s">
        <v>15</v>
      </c>
      <c r="AG228" s="225"/>
      <c r="AH228" s="225"/>
      <c r="AI228" s="225"/>
      <c r="AJ228" s="225"/>
      <c r="AK228" s="275" t="s">
        <v>16</v>
      </c>
      <c r="AL228" s="276"/>
      <c r="AM228" s="276"/>
      <c r="AN228" s="276"/>
      <c r="AO228" s="277"/>
      <c r="AP228" s="275" t="s">
        <v>17</v>
      </c>
      <c r="AQ228" s="276"/>
      <c r="AR228" s="276"/>
      <c r="AS228" s="277"/>
      <c r="AT228" s="225" t="s">
        <v>18</v>
      </c>
      <c r="AU228" s="225"/>
      <c r="AV228" s="225"/>
      <c r="AW228" s="225"/>
      <c r="AX228" s="225"/>
      <c r="AY228" s="5"/>
      <c r="AZ228" s="161"/>
    </row>
    <row r="229" spans="1:52" ht="12" customHeight="1" x14ac:dyDescent="0.2">
      <c r="A229" s="4"/>
      <c r="B229" s="4"/>
      <c r="H229" s="5"/>
      <c r="I229" s="13"/>
      <c r="J229" s="225"/>
      <c r="K229" s="225"/>
      <c r="L229" s="225"/>
      <c r="M229" s="225"/>
      <c r="N229" s="225"/>
      <c r="O229" s="225"/>
      <c r="P229" s="225"/>
      <c r="Q229" s="225"/>
      <c r="R229" s="225"/>
      <c r="S229" s="225"/>
      <c r="T229" s="225"/>
      <c r="U229" s="225"/>
      <c r="V229" s="225"/>
      <c r="W229" s="225"/>
      <c r="X229" s="225"/>
      <c r="Y229" s="225"/>
      <c r="Z229" s="225"/>
      <c r="AA229" s="225"/>
      <c r="AB229" s="225"/>
      <c r="AC229" s="225"/>
      <c r="AD229" s="225"/>
      <c r="AE229" s="225"/>
      <c r="AF229" s="225"/>
      <c r="AG229" s="225"/>
      <c r="AH229" s="225"/>
      <c r="AI229" s="225"/>
      <c r="AJ229" s="225"/>
      <c r="AK229" s="278"/>
      <c r="AL229" s="279"/>
      <c r="AM229" s="279"/>
      <c r="AN229" s="279"/>
      <c r="AO229" s="280"/>
      <c r="AP229" s="278"/>
      <c r="AQ229" s="279"/>
      <c r="AR229" s="279"/>
      <c r="AS229" s="280"/>
      <c r="AT229" s="225"/>
      <c r="AU229" s="225"/>
      <c r="AV229" s="225"/>
      <c r="AW229" s="225"/>
      <c r="AX229" s="225"/>
      <c r="AY229" s="5"/>
      <c r="AZ229" s="161"/>
    </row>
    <row r="230" spans="1:52" ht="135" customHeight="1" x14ac:dyDescent="0.2">
      <c r="A230" s="4"/>
      <c r="B230" s="4"/>
      <c r="H230" s="5"/>
      <c r="I230" s="15"/>
      <c r="J230" s="494"/>
      <c r="K230" s="495"/>
      <c r="L230" s="496"/>
      <c r="M230" s="608" t="s">
        <v>132</v>
      </c>
      <c r="N230" s="609"/>
      <c r="O230" s="609"/>
      <c r="P230" s="610"/>
      <c r="Q230" s="611" t="s">
        <v>133</v>
      </c>
      <c r="R230" s="612"/>
      <c r="S230" s="612"/>
      <c r="T230" s="613"/>
      <c r="U230" s="614" t="s">
        <v>337</v>
      </c>
      <c r="V230" s="615"/>
      <c r="W230" s="615"/>
      <c r="X230" s="615"/>
      <c r="Y230" s="615"/>
      <c r="Z230" s="615"/>
      <c r="AA230" s="615"/>
      <c r="AB230" s="615"/>
      <c r="AC230" s="615"/>
      <c r="AD230" s="615"/>
      <c r="AE230" s="616"/>
      <c r="AF230" s="617" t="s">
        <v>90</v>
      </c>
      <c r="AG230" s="617"/>
      <c r="AH230" s="617"/>
      <c r="AI230" s="617"/>
      <c r="AJ230" s="617"/>
      <c r="AK230" s="617">
        <v>6</v>
      </c>
      <c r="AL230" s="617"/>
      <c r="AM230" s="617"/>
      <c r="AN230" s="617"/>
      <c r="AO230" s="617"/>
      <c r="AP230" s="473"/>
      <c r="AQ230" s="474"/>
      <c r="AR230" s="474"/>
      <c r="AS230" s="475"/>
      <c r="AT230" s="363" t="str">
        <f t="shared" si="3"/>
        <v/>
      </c>
      <c r="AU230" s="364"/>
      <c r="AV230" s="364"/>
      <c r="AW230" s="364"/>
      <c r="AX230" s="365"/>
      <c r="AY230" s="5"/>
    </row>
    <row r="231" spans="1:52" ht="39" customHeight="1" x14ac:dyDescent="0.2">
      <c r="A231" s="4"/>
      <c r="B231" s="4"/>
      <c r="H231" s="5"/>
      <c r="I231" s="15"/>
      <c r="J231" s="494"/>
      <c r="K231" s="495"/>
      <c r="L231" s="496"/>
      <c r="M231" s="608" t="s">
        <v>134</v>
      </c>
      <c r="N231" s="609"/>
      <c r="O231" s="609"/>
      <c r="P231" s="610"/>
      <c r="Q231" s="611" t="s">
        <v>135</v>
      </c>
      <c r="R231" s="612"/>
      <c r="S231" s="612"/>
      <c r="T231" s="613"/>
      <c r="U231" s="614" t="s">
        <v>136</v>
      </c>
      <c r="V231" s="615"/>
      <c r="W231" s="615"/>
      <c r="X231" s="615"/>
      <c r="Y231" s="615"/>
      <c r="Z231" s="615"/>
      <c r="AA231" s="615"/>
      <c r="AB231" s="615"/>
      <c r="AC231" s="615"/>
      <c r="AD231" s="615"/>
      <c r="AE231" s="616"/>
      <c r="AF231" s="617" t="s">
        <v>90</v>
      </c>
      <c r="AG231" s="617"/>
      <c r="AH231" s="617"/>
      <c r="AI231" s="617"/>
      <c r="AJ231" s="617"/>
      <c r="AK231" s="617">
        <v>6</v>
      </c>
      <c r="AL231" s="617"/>
      <c r="AM231" s="617"/>
      <c r="AN231" s="617"/>
      <c r="AO231" s="617"/>
      <c r="AP231" s="473"/>
      <c r="AQ231" s="474"/>
      <c r="AR231" s="474"/>
      <c r="AS231" s="475"/>
      <c r="AT231" s="363" t="str">
        <f t="shared" si="3"/>
        <v/>
      </c>
      <c r="AU231" s="364"/>
      <c r="AV231" s="364"/>
      <c r="AW231" s="364"/>
      <c r="AX231" s="365"/>
      <c r="AY231" s="5"/>
    </row>
    <row r="232" spans="1:52" ht="29.25" customHeight="1" x14ac:dyDescent="0.2">
      <c r="A232" s="4"/>
      <c r="B232" s="4"/>
      <c r="H232" s="5"/>
      <c r="I232" s="15"/>
      <c r="J232" s="494"/>
      <c r="K232" s="495"/>
      <c r="L232" s="496"/>
      <c r="M232" s="608" t="s">
        <v>137</v>
      </c>
      <c r="N232" s="609"/>
      <c r="O232" s="609"/>
      <c r="P232" s="610"/>
      <c r="Q232" s="611" t="s">
        <v>137</v>
      </c>
      <c r="R232" s="612"/>
      <c r="S232" s="612"/>
      <c r="T232" s="613"/>
      <c r="U232" s="614" t="s">
        <v>138</v>
      </c>
      <c r="V232" s="615"/>
      <c r="W232" s="615"/>
      <c r="X232" s="615"/>
      <c r="Y232" s="615"/>
      <c r="Z232" s="615"/>
      <c r="AA232" s="615"/>
      <c r="AB232" s="615"/>
      <c r="AC232" s="615"/>
      <c r="AD232" s="615"/>
      <c r="AE232" s="616"/>
      <c r="AF232" s="617" t="s">
        <v>90</v>
      </c>
      <c r="AG232" s="617"/>
      <c r="AH232" s="617"/>
      <c r="AI232" s="617"/>
      <c r="AJ232" s="617"/>
      <c r="AK232" s="617">
        <v>6</v>
      </c>
      <c r="AL232" s="617"/>
      <c r="AM232" s="617"/>
      <c r="AN232" s="617"/>
      <c r="AO232" s="617"/>
      <c r="AP232" s="473"/>
      <c r="AQ232" s="474"/>
      <c r="AR232" s="474"/>
      <c r="AS232" s="475"/>
      <c r="AT232" s="363" t="str">
        <f t="shared" si="3"/>
        <v/>
      </c>
      <c r="AU232" s="364"/>
      <c r="AV232" s="364"/>
      <c r="AW232" s="364"/>
      <c r="AX232" s="365"/>
      <c r="AY232" s="5"/>
    </row>
    <row r="233" spans="1:52" ht="27" customHeight="1" x14ac:dyDescent="0.2">
      <c r="A233" s="4"/>
      <c r="B233" s="4"/>
      <c r="H233" s="5"/>
      <c r="I233" s="15"/>
      <c r="J233" s="494"/>
      <c r="K233" s="495"/>
      <c r="L233" s="496"/>
      <c r="M233" s="608" t="s">
        <v>139</v>
      </c>
      <c r="N233" s="609"/>
      <c r="O233" s="609"/>
      <c r="P233" s="610"/>
      <c r="Q233" s="611" t="s">
        <v>140</v>
      </c>
      <c r="R233" s="612"/>
      <c r="S233" s="612"/>
      <c r="T233" s="613"/>
      <c r="U233" s="622" t="s">
        <v>141</v>
      </c>
      <c r="V233" s="623"/>
      <c r="W233" s="623"/>
      <c r="X233" s="623"/>
      <c r="Y233" s="623"/>
      <c r="Z233" s="623"/>
      <c r="AA233" s="623"/>
      <c r="AB233" s="623"/>
      <c r="AC233" s="623"/>
      <c r="AD233" s="623"/>
      <c r="AE233" s="624"/>
      <c r="AF233" s="617" t="s">
        <v>90</v>
      </c>
      <c r="AG233" s="617"/>
      <c r="AH233" s="617"/>
      <c r="AI233" s="617"/>
      <c r="AJ233" s="617"/>
      <c r="AK233" s="617">
        <v>6</v>
      </c>
      <c r="AL233" s="617"/>
      <c r="AM233" s="617"/>
      <c r="AN233" s="617"/>
      <c r="AO233" s="617"/>
      <c r="AP233" s="473"/>
      <c r="AQ233" s="474"/>
      <c r="AR233" s="474"/>
      <c r="AS233" s="475"/>
      <c r="AT233" s="363" t="str">
        <f t="shared" si="3"/>
        <v/>
      </c>
      <c r="AU233" s="364"/>
      <c r="AV233" s="364"/>
      <c r="AW233" s="364"/>
      <c r="AX233" s="365"/>
      <c r="AY233" s="5"/>
    </row>
    <row r="234" spans="1:52" ht="28.5" customHeight="1" x14ac:dyDescent="0.2">
      <c r="A234" s="4"/>
      <c r="B234" s="4"/>
      <c r="H234" s="5"/>
      <c r="I234" s="15"/>
      <c r="J234" s="494"/>
      <c r="K234" s="495"/>
      <c r="L234" s="496"/>
      <c r="M234" s="608" t="s">
        <v>139</v>
      </c>
      <c r="N234" s="609"/>
      <c r="O234" s="609"/>
      <c r="P234" s="610"/>
      <c r="Q234" s="611" t="s">
        <v>142</v>
      </c>
      <c r="R234" s="612"/>
      <c r="S234" s="612"/>
      <c r="T234" s="613"/>
      <c r="U234" s="614" t="s">
        <v>143</v>
      </c>
      <c r="V234" s="615"/>
      <c r="W234" s="615"/>
      <c r="X234" s="615"/>
      <c r="Y234" s="615"/>
      <c r="Z234" s="615"/>
      <c r="AA234" s="615"/>
      <c r="AB234" s="615"/>
      <c r="AC234" s="615"/>
      <c r="AD234" s="615"/>
      <c r="AE234" s="616"/>
      <c r="AF234" s="617" t="s">
        <v>90</v>
      </c>
      <c r="AG234" s="617"/>
      <c r="AH234" s="617"/>
      <c r="AI234" s="617"/>
      <c r="AJ234" s="617"/>
      <c r="AK234" s="617">
        <v>6</v>
      </c>
      <c r="AL234" s="617"/>
      <c r="AM234" s="617"/>
      <c r="AN234" s="617"/>
      <c r="AO234" s="617"/>
      <c r="AP234" s="473"/>
      <c r="AQ234" s="474"/>
      <c r="AR234" s="474"/>
      <c r="AS234" s="475"/>
      <c r="AT234" s="363" t="str">
        <f t="shared" si="3"/>
        <v/>
      </c>
      <c r="AU234" s="364"/>
      <c r="AV234" s="364"/>
      <c r="AW234" s="364"/>
      <c r="AX234" s="365"/>
      <c r="AY234" s="5"/>
    </row>
    <row r="235" spans="1:52" ht="26.25" customHeight="1" x14ac:dyDescent="0.2">
      <c r="A235" s="4"/>
      <c r="B235" s="4"/>
      <c r="H235" s="5"/>
      <c r="I235" s="15"/>
      <c r="J235" s="494"/>
      <c r="K235" s="495"/>
      <c r="L235" s="496"/>
      <c r="M235" s="608" t="s">
        <v>126</v>
      </c>
      <c r="N235" s="609"/>
      <c r="O235" s="609"/>
      <c r="P235" s="610"/>
      <c r="Q235" s="611" t="s">
        <v>126</v>
      </c>
      <c r="R235" s="612"/>
      <c r="S235" s="612"/>
      <c r="T235" s="613"/>
      <c r="U235" s="614" t="s">
        <v>144</v>
      </c>
      <c r="V235" s="615"/>
      <c r="W235" s="615"/>
      <c r="X235" s="615"/>
      <c r="Y235" s="615"/>
      <c r="Z235" s="615"/>
      <c r="AA235" s="615"/>
      <c r="AB235" s="615"/>
      <c r="AC235" s="615"/>
      <c r="AD235" s="615"/>
      <c r="AE235" s="616"/>
      <c r="AF235" s="617" t="s">
        <v>90</v>
      </c>
      <c r="AG235" s="617"/>
      <c r="AH235" s="617"/>
      <c r="AI235" s="617"/>
      <c r="AJ235" s="617"/>
      <c r="AK235" s="617">
        <v>950</v>
      </c>
      <c r="AL235" s="617"/>
      <c r="AM235" s="617"/>
      <c r="AN235" s="617"/>
      <c r="AO235" s="617"/>
      <c r="AP235" s="473"/>
      <c r="AQ235" s="474"/>
      <c r="AR235" s="474"/>
      <c r="AS235" s="475"/>
      <c r="AT235" s="363" t="str">
        <f t="shared" si="3"/>
        <v/>
      </c>
      <c r="AU235" s="364"/>
      <c r="AV235" s="364"/>
      <c r="AW235" s="364"/>
      <c r="AX235" s="365"/>
      <c r="AY235" s="5"/>
    </row>
    <row r="236" spans="1:52" ht="13.5" customHeight="1" x14ac:dyDescent="0.2">
      <c r="A236" s="4"/>
      <c r="B236" s="4"/>
      <c r="H236" s="5"/>
      <c r="I236" s="15"/>
      <c r="J236" s="494"/>
      <c r="K236" s="495"/>
      <c r="L236" s="496"/>
      <c r="M236" s="608" t="s">
        <v>126</v>
      </c>
      <c r="N236" s="609"/>
      <c r="O236" s="609"/>
      <c r="P236" s="610"/>
      <c r="Q236" s="611" t="s">
        <v>126</v>
      </c>
      <c r="R236" s="612"/>
      <c r="S236" s="612"/>
      <c r="T236" s="613"/>
      <c r="U236" s="614" t="s">
        <v>145</v>
      </c>
      <c r="V236" s="615"/>
      <c r="W236" s="615"/>
      <c r="X236" s="615"/>
      <c r="Y236" s="615"/>
      <c r="Z236" s="615"/>
      <c r="AA236" s="615"/>
      <c r="AB236" s="615"/>
      <c r="AC236" s="615"/>
      <c r="AD236" s="615"/>
      <c r="AE236" s="616"/>
      <c r="AF236" s="617" t="s">
        <v>90</v>
      </c>
      <c r="AG236" s="617"/>
      <c r="AH236" s="617"/>
      <c r="AI236" s="617"/>
      <c r="AJ236" s="617"/>
      <c r="AK236" s="617">
        <v>90</v>
      </c>
      <c r="AL236" s="617"/>
      <c r="AM236" s="617"/>
      <c r="AN236" s="617"/>
      <c r="AO236" s="617"/>
      <c r="AP236" s="473"/>
      <c r="AQ236" s="474"/>
      <c r="AR236" s="474"/>
      <c r="AS236" s="475"/>
      <c r="AT236" s="363" t="str">
        <f t="shared" si="3"/>
        <v/>
      </c>
      <c r="AU236" s="364"/>
      <c r="AV236" s="364"/>
      <c r="AW236" s="364"/>
      <c r="AX236" s="365"/>
      <c r="AY236" s="5"/>
    </row>
    <row r="237" spans="1:52" ht="41.25" customHeight="1" x14ac:dyDescent="0.2">
      <c r="A237" s="4"/>
      <c r="B237" s="4"/>
      <c r="H237" s="5"/>
      <c r="I237" s="15"/>
      <c r="J237" s="494"/>
      <c r="K237" s="495"/>
      <c r="L237" s="496"/>
      <c r="M237" s="608" t="s">
        <v>126</v>
      </c>
      <c r="N237" s="609"/>
      <c r="O237" s="609"/>
      <c r="P237" s="610"/>
      <c r="Q237" s="611" t="s">
        <v>126</v>
      </c>
      <c r="R237" s="612"/>
      <c r="S237" s="612"/>
      <c r="T237" s="613"/>
      <c r="U237" s="614" t="s">
        <v>146</v>
      </c>
      <c r="V237" s="615"/>
      <c r="W237" s="615"/>
      <c r="X237" s="615"/>
      <c r="Y237" s="615"/>
      <c r="Z237" s="615"/>
      <c r="AA237" s="615"/>
      <c r="AB237" s="615"/>
      <c r="AC237" s="615"/>
      <c r="AD237" s="615"/>
      <c r="AE237" s="616"/>
      <c r="AF237" s="617" t="s">
        <v>90</v>
      </c>
      <c r="AG237" s="617"/>
      <c r="AH237" s="617"/>
      <c r="AI237" s="617"/>
      <c r="AJ237" s="617"/>
      <c r="AK237" s="617">
        <v>6</v>
      </c>
      <c r="AL237" s="617"/>
      <c r="AM237" s="617"/>
      <c r="AN237" s="617"/>
      <c r="AO237" s="617"/>
      <c r="AP237" s="473"/>
      <c r="AQ237" s="474"/>
      <c r="AR237" s="474"/>
      <c r="AS237" s="475"/>
      <c r="AT237" s="363" t="str">
        <f t="shared" si="3"/>
        <v/>
      </c>
      <c r="AU237" s="364"/>
      <c r="AV237" s="364"/>
      <c r="AW237" s="364"/>
      <c r="AX237" s="365"/>
      <c r="AY237" s="5"/>
    </row>
    <row r="238" spans="1:52" ht="39" customHeight="1" x14ac:dyDescent="0.2">
      <c r="A238" s="4"/>
      <c r="B238" s="4"/>
      <c r="H238" s="5"/>
      <c r="I238" s="15"/>
      <c r="J238" s="494"/>
      <c r="K238" s="495"/>
      <c r="L238" s="496"/>
      <c r="M238" s="608" t="s">
        <v>126</v>
      </c>
      <c r="N238" s="609"/>
      <c r="O238" s="609"/>
      <c r="P238" s="610"/>
      <c r="Q238" s="611" t="s">
        <v>126</v>
      </c>
      <c r="R238" s="612"/>
      <c r="S238" s="612"/>
      <c r="T238" s="613"/>
      <c r="U238" s="614" t="s">
        <v>147</v>
      </c>
      <c r="V238" s="615"/>
      <c r="W238" s="615"/>
      <c r="X238" s="615"/>
      <c r="Y238" s="615"/>
      <c r="Z238" s="615"/>
      <c r="AA238" s="615"/>
      <c r="AB238" s="615"/>
      <c r="AC238" s="615"/>
      <c r="AD238" s="615"/>
      <c r="AE238" s="616"/>
      <c r="AF238" s="617" t="s">
        <v>90</v>
      </c>
      <c r="AG238" s="617"/>
      <c r="AH238" s="617"/>
      <c r="AI238" s="617"/>
      <c r="AJ238" s="617"/>
      <c r="AK238" s="617">
        <v>1</v>
      </c>
      <c r="AL238" s="617"/>
      <c r="AM238" s="617"/>
      <c r="AN238" s="617"/>
      <c r="AO238" s="617"/>
      <c r="AP238" s="473"/>
      <c r="AQ238" s="474"/>
      <c r="AR238" s="474"/>
      <c r="AS238" s="475"/>
      <c r="AT238" s="363" t="str">
        <f t="shared" si="3"/>
        <v/>
      </c>
      <c r="AU238" s="364"/>
      <c r="AV238" s="364"/>
      <c r="AW238" s="364"/>
      <c r="AX238" s="365"/>
      <c r="AY238" s="5"/>
    </row>
    <row r="239" spans="1:52" ht="12.75" customHeight="1" x14ac:dyDescent="0.2">
      <c r="A239" s="4"/>
      <c r="B239" s="4"/>
      <c r="H239" s="5"/>
      <c r="I239" s="15"/>
      <c r="J239" s="494"/>
      <c r="K239" s="495"/>
      <c r="L239" s="496"/>
      <c r="M239" s="608" t="s">
        <v>148</v>
      </c>
      <c r="N239" s="609"/>
      <c r="O239" s="609"/>
      <c r="P239" s="610"/>
      <c r="Q239" s="611" t="s">
        <v>148</v>
      </c>
      <c r="R239" s="612"/>
      <c r="S239" s="612"/>
      <c r="T239" s="613"/>
      <c r="U239" s="622" t="s">
        <v>149</v>
      </c>
      <c r="V239" s="623"/>
      <c r="W239" s="623"/>
      <c r="X239" s="623"/>
      <c r="Y239" s="623"/>
      <c r="Z239" s="623"/>
      <c r="AA239" s="623"/>
      <c r="AB239" s="623"/>
      <c r="AC239" s="623"/>
      <c r="AD239" s="623"/>
      <c r="AE239" s="624"/>
      <c r="AF239" s="617" t="s">
        <v>90</v>
      </c>
      <c r="AG239" s="617"/>
      <c r="AH239" s="617"/>
      <c r="AI239" s="617"/>
      <c r="AJ239" s="617"/>
      <c r="AK239" s="617">
        <v>2</v>
      </c>
      <c r="AL239" s="617"/>
      <c r="AM239" s="617"/>
      <c r="AN239" s="617"/>
      <c r="AO239" s="617"/>
      <c r="AP239" s="473"/>
      <c r="AQ239" s="474"/>
      <c r="AR239" s="474"/>
      <c r="AS239" s="475"/>
      <c r="AT239" s="363" t="str">
        <f t="shared" si="3"/>
        <v/>
      </c>
      <c r="AU239" s="364"/>
      <c r="AV239" s="364"/>
      <c r="AW239" s="364"/>
      <c r="AX239" s="365"/>
      <c r="AY239" s="5"/>
    </row>
    <row r="240" spans="1:52" ht="15" customHeight="1" x14ac:dyDescent="0.2">
      <c r="A240" s="4"/>
      <c r="B240" s="4"/>
      <c r="H240" s="5"/>
      <c r="I240" s="15"/>
      <c r="J240" s="494"/>
      <c r="K240" s="495"/>
      <c r="L240" s="496"/>
      <c r="M240" s="608" t="s">
        <v>150</v>
      </c>
      <c r="N240" s="609"/>
      <c r="O240" s="609"/>
      <c r="P240" s="610"/>
      <c r="Q240" s="611" t="s">
        <v>150</v>
      </c>
      <c r="R240" s="612"/>
      <c r="S240" s="612"/>
      <c r="T240" s="613"/>
      <c r="U240" s="614" t="s">
        <v>151</v>
      </c>
      <c r="V240" s="615"/>
      <c r="W240" s="615"/>
      <c r="X240" s="615"/>
      <c r="Y240" s="615"/>
      <c r="Z240" s="615"/>
      <c r="AA240" s="615"/>
      <c r="AB240" s="615"/>
      <c r="AC240" s="615"/>
      <c r="AD240" s="615"/>
      <c r="AE240" s="616"/>
      <c r="AF240" s="617" t="s">
        <v>90</v>
      </c>
      <c r="AG240" s="617"/>
      <c r="AH240" s="617"/>
      <c r="AI240" s="617"/>
      <c r="AJ240" s="617"/>
      <c r="AK240" s="617">
        <v>950</v>
      </c>
      <c r="AL240" s="617"/>
      <c r="AM240" s="617"/>
      <c r="AN240" s="617"/>
      <c r="AO240" s="617"/>
      <c r="AP240" s="473"/>
      <c r="AQ240" s="474"/>
      <c r="AR240" s="474"/>
      <c r="AS240" s="475"/>
      <c r="AT240" s="363" t="str">
        <f t="shared" si="3"/>
        <v/>
      </c>
      <c r="AU240" s="364"/>
      <c r="AV240" s="364"/>
      <c r="AW240" s="364"/>
      <c r="AX240" s="365"/>
      <c r="AY240" s="5"/>
    </row>
    <row r="241" spans="1:52" ht="15.75" customHeight="1" x14ac:dyDescent="0.2">
      <c r="A241" s="4"/>
      <c r="B241" s="4"/>
      <c r="H241" s="5"/>
      <c r="I241" s="15"/>
      <c r="J241" s="494"/>
      <c r="K241" s="495"/>
      <c r="L241" s="496"/>
      <c r="M241" s="608" t="s">
        <v>126</v>
      </c>
      <c r="N241" s="609"/>
      <c r="O241" s="609"/>
      <c r="P241" s="610"/>
      <c r="Q241" s="611" t="s">
        <v>152</v>
      </c>
      <c r="R241" s="612"/>
      <c r="S241" s="612"/>
      <c r="T241" s="613"/>
      <c r="U241" s="614" t="s">
        <v>153</v>
      </c>
      <c r="V241" s="615"/>
      <c r="W241" s="615"/>
      <c r="X241" s="615"/>
      <c r="Y241" s="615"/>
      <c r="Z241" s="615"/>
      <c r="AA241" s="615"/>
      <c r="AB241" s="615"/>
      <c r="AC241" s="615"/>
      <c r="AD241" s="615"/>
      <c r="AE241" s="616"/>
      <c r="AF241" s="617" t="s">
        <v>90</v>
      </c>
      <c r="AG241" s="617"/>
      <c r="AH241" s="617"/>
      <c r="AI241" s="617"/>
      <c r="AJ241" s="617"/>
      <c r="AK241" s="617">
        <v>1</v>
      </c>
      <c r="AL241" s="617"/>
      <c r="AM241" s="617"/>
      <c r="AN241" s="617"/>
      <c r="AO241" s="617"/>
      <c r="AP241" s="473"/>
      <c r="AQ241" s="474"/>
      <c r="AR241" s="474"/>
      <c r="AS241" s="475"/>
      <c r="AT241" s="363" t="str">
        <f t="shared" si="3"/>
        <v/>
      </c>
      <c r="AU241" s="364"/>
      <c r="AV241" s="364"/>
      <c r="AW241" s="364"/>
      <c r="AX241" s="365"/>
      <c r="AY241" s="5"/>
    </row>
    <row r="242" spans="1:52" s="35" customFormat="1" ht="33" customHeight="1" x14ac:dyDescent="0.2">
      <c r="A242" s="34"/>
      <c r="B242" s="4"/>
      <c r="C242" s="6"/>
      <c r="D242" s="6"/>
      <c r="E242" s="6"/>
      <c r="F242" s="6"/>
      <c r="G242" s="6"/>
      <c r="H242" s="5"/>
      <c r="I242" s="13"/>
      <c r="J242" s="494"/>
      <c r="K242" s="495"/>
      <c r="L242" s="496"/>
      <c r="M242" s="608" t="s">
        <v>152</v>
      </c>
      <c r="N242" s="609"/>
      <c r="O242" s="609"/>
      <c r="P242" s="610"/>
      <c r="Q242" s="611" t="s">
        <v>152</v>
      </c>
      <c r="R242" s="612"/>
      <c r="S242" s="612"/>
      <c r="T242" s="613"/>
      <c r="U242" s="614" t="s">
        <v>154</v>
      </c>
      <c r="V242" s="615"/>
      <c r="W242" s="615"/>
      <c r="X242" s="615"/>
      <c r="Y242" s="615"/>
      <c r="Z242" s="615"/>
      <c r="AA242" s="615"/>
      <c r="AB242" s="615"/>
      <c r="AC242" s="615"/>
      <c r="AD242" s="615"/>
      <c r="AE242" s="616"/>
      <c r="AF242" s="617" t="s">
        <v>90</v>
      </c>
      <c r="AG242" s="617"/>
      <c r="AH242" s="617"/>
      <c r="AI242" s="617"/>
      <c r="AJ242" s="617"/>
      <c r="AK242" s="617">
        <v>950</v>
      </c>
      <c r="AL242" s="617"/>
      <c r="AM242" s="617"/>
      <c r="AN242" s="617"/>
      <c r="AO242" s="617"/>
      <c r="AP242" s="473"/>
      <c r="AQ242" s="474"/>
      <c r="AR242" s="474"/>
      <c r="AS242" s="475"/>
      <c r="AT242" s="363" t="str">
        <f>IF(AK242="Rate only","",IF(AP242&lt;&gt;0,AK242*AP242,""))</f>
        <v/>
      </c>
      <c r="AU242" s="364"/>
      <c r="AV242" s="364"/>
      <c r="AW242" s="364"/>
      <c r="AX242" s="365"/>
      <c r="AY242" s="36"/>
      <c r="AZ242" s="159"/>
    </row>
    <row r="243" spans="1:52" s="35" customFormat="1" ht="29.25" customHeight="1" x14ac:dyDescent="0.2">
      <c r="A243" s="34"/>
      <c r="B243" s="4"/>
      <c r="C243" s="6"/>
      <c r="D243" s="6"/>
      <c r="E243" s="6"/>
      <c r="F243" s="6"/>
      <c r="G243" s="6"/>
      <c r="H243" s="5"/>
      <c r="I243" s="13"/>
      <c r="J243" s="494"/>
      <c r="K243" s="495"/>
      <c r="L243" s="496"/>
      <c r="M243" s="608" t="s">
        <v>152</v>
      </c>
      <c r="N243" s="609"/>
      <c r="O243" s="609"/>
      <c r="P243" s="610"/>
      <c r="Q243" s="611" t="s">
        <v>152</v>
      </c>
      <c r="R243" s="612"/>
      <c r="S243" s="612"/>
      <c r="T243" s="613"/>
      <c r="U243" s="614" t="s">
        <v>155</v>
      </c>
      <c r="V243" s="615"/>
      <c r="W243" s="615"/>
      <c r="X243" s="615"/>
      <c r="Y243" s="615"/>
      <c r="Z243" s="615"/>
      <c r="AA243" s="615"/>
      <c r="AB243" s="615"/>
      <c r="AC243" s="615"/>
      <c r="AD243" s="615"/>
      <c r="AE243" s="616"/>
      <c r="AF243" s="617" t="s">
        <v>90</v>
      </c>
      <c r="AG243" s="617"/>
      <c r="AH243" s="617"/>
      <c r="AI243" s="617"/>
      <c r="AJ243" s="617"/>
      <c r="AK243" s="617">
        <v>100</v>
      </c>
      <c r="AL243" s="617"/>
      <c r="AM243" s="617"/>
      <c r="AN243" s="617"/>
      <c r="AO243" s="617"/>
      <c r="AP243" s="473"/>
      <c r="AQ243" s="474"/>
      <c r="AR243" s="474"/>
      <c r="AS243" s="475"/>
      <c r="AT243" s="363" t="str">
        <f>IF(AK243="Rate only","",IF(AP243&lt;&gt;0,AK243*AP243,""))</f>
        <v/>
      </c>
      <c r="AU243" s="364"/>
      <c r="AV243" s="364"/>
      <c r="AW243" s="364"/>
      <c r="AX243" s="365"/>
      <c r="AY243" s="36"/>
      <c r="AZ243" s="159"/>
    </row>
    <row r="244" spans="1:52" s="35" customFormat="1" ht="39.75" customHeight="1" x14ac:dyDescent="0.2">
      <c r="A244" s="34"/>
      <c r="B244" s="4"/>
      <c r="C244" s="6"/>
      <c r="D244" s="6"/>
      <c r="E244" s="6"/>
      <c r="F244" s="6"/>
      <c r="G244" s="6"/>
      <c r="H244" s="5"/>
      <c r="I244" s="13"/>
      <c r="J244" s="494"/>
      <c r="K244" s="495"/>
      <c r="L244" s="496"/>
      <c r="M244" s="608" t="s">
        <v>152</v>
      </c>
      <c r="N244" s="609"/>
      <c r="O244" s="609"/>
      <c r="P244" s="610"/>
      <c r="Q244" s="611" t="s">
        <v>152</v>
      </c>
      <c r="R244" s="612"/>
      <c r="S244" s="612"/>
      <c r="T244" s="613"/>
      <c r="U244" s="614" t="s">
        <v>156</v>
      </c>
      <c r="V244" s="615"/>
      <c r="W244" s="615"/>
      <c r="X244" s="615"/>
      <c r="Y244" s="615"/>
      <c r="Z244" s="615"/>
      <c r="AA244" s="615"/>
      <c r="AB244" s="615"/>
      <c r="AC244" s="615"/>
      <c r="AD244" s="615"/>
      <c r="AE244" s="616"/>
      <c r="AF244" s="617" t="s">
        <v>90</v>
      </c>
      <c r="AG244" s="617"/>
      <c r="AH244" s="617"/>
      <c r="AI244" s="617"/>
      <c r="AJ244" s="617"/>
      <c r="AK244" s="617">
        <v>6</v>
      </c>
      <c r="AL244" s="617"/>
      <c r="AM244" s="617"/>
      <c r="AN244" s="617"/>
      <c r="AO244" s="617"/>
      <c r="AP244" s="473"/>
      <c r="AQ244" s="474"/>
      <c r="AR244" s="474"/>
      <c r="AS244" s="475"/>
      <c r="AT244" s="363" t="str">
        <f>IF(AK244="Rate only","",IF(AP244&lt;&gt;0,AK244*AP244,""))</f>
        <v/>
      </c>
      <c r="AU244" s="364"/>
      <c r="AV244" s="364"/>
      <c r="AW244" s="364"/>
      <c r="AX244" s="365"/>
      <c r="AY244" s="36"/>
      <c r="AZ244" s="159"/>
    </row>
    <row r="245" spans="1:52" s="35" customFormat="1" ht="53.25" customHeight="1" x14ac:dyDescent="0.2">
      <c r="A245" s="34"/>
      <c r="B245" s="4"/>
      <c r="C245" s="6"/>
      <c r="D245" s="6"/>
      <c r="E245" s="6"/>
      <c r="F245" s="6"/>
      <c r="G245" s="6"/>
      <c r="H245" s="5"/>
      <c r="I245" s="13"/>
      <c r="J245" s="649"/>
      <c r="K245" s="649"/>
      <c r="L245" s="649"/>
      <c r="M245" s="617" t="s">
        <v>152</v>
      </c>
      <c r="N245" s="617"/>
      <c r="O245" s="617"/>
      <c r="P245" s="617"/>
      <c r="Q245" s="617" t="s">
        <v>152</v>
      </c>
      <c r="R245" s="617"/>
      <c r="S245" s="617"/>
      <c r="T245" s="617"/>
      <c r="U245" s="650" t="s">
        <v>338</v>
      </c>
      <c r="V245" s="650"/>
      <c r="W245" s="650"/>
      <c r="X245" s="650"/>
      <c r="Y245" s="650"/>
      <c r="Z245" s="650"/>
      <c r="AA245" s="650"/>
      <c r="AB245" s="650"/>
      <c r="AC245" s="650"/>
      <c r="AD245" s="650"/>
      <c r="AE245" s="650"/>
      <c r="AF245" s="617" t="s">
        <v>90</v>
      </c>
      <c r="AG245" s="617"/>
      <c r="AH245" s="617"/>
      <c r="AI245" s="617"/>
      <c r="AJ245" s="617"/>
      <c r="AK245" s="617">
        <v>6</v>
      </c>
      <c r="AL245" s="617"/>
      <c r="AM245" s="617"/>
      <c r="AN245" s="617"/>
      <c r="AO245" s="617"/>
      <c r="AP245" s="249"/>
      <c r="AQ245" s="249"/>
      <c r="AR245" s="249"/>
      <c r="AS245" s="249"/>
      <c r="AT245" s="363" t="str">
        <f>IF(AK245="Rate only","",IF(AP245&lt;&gt;0,AK245*AP245,""))</f>
        <v/>
      </c>
      <c r="AU245" s="364"/>
      <c r="AV245" s="364"/>
      <c r="AW245" s="364"/>
      <c r="AX245" s="365"/>
      <c r="AY245" s="36"/>
      <c r="AZ245" s="159"/>
    </row>
    <row r="246" spans="1:52" s="35" customFormat="1" ht="12.75" customHeight="1" x14ac:dyDescent="0.2">
      <c r="A246" s="34"/>
      <c r="B246" s="4"/>
      <c r="C246" s="6"/>
      <c r="D246" s="6"/>
      <c r="E246" s="6"/>
      <c r="F246" s="6"/>
      <c r="G246" s="6"/>
      <c r="H246" s="5"/>
      <c r="I246" s="13"/>
      <c r="J246" s="222"/>
      <c r="K246" s="223"/>
      <c r="L246" s="224"/>
      <c r="M246" s="222" t="s">
        <v>114</v>
      </c>
      <c r="N246" s="223"/>
      <c r="O246" s="223"/>
      <c r="P246" s="223"/>
      <c r="Q246" s="223"/>
      <c r="R246" s="223"/>
      <c r="S246" s="223"/>
      <c r="T246" s="223"/>
      <c r="U246" s="223"/>
      <c r="V246" s="223"/>
      <c r="W246" s="223"/>
      <c r="X246" s="223"/>
      <c r="Y246" s="223"/>
      <c r="Z246" s="223"/>
      <c r="AA246" s="223"/>
      <c r="AB246" s="223"/>
      <c r="AC246" s="223"/>
      <c r="AD246" s="223"/>
      <c r="AE246" s="224"/>
      <c r="AF246" s="234"/>
      <c r="AG246" s="235"/>
      <c r="AH246" s="235"/>
      <c r="AI246" s="235"/>
      <c r="AJ246" s="236"/>
      <c r="AK246" s="237"/>
      <c r="AL246" s="238"/>
      <c r="AM246" s="238"/>
      <c r="AN246" s="238"/>
      <c r="AO246" s="239"/>
      <c r="AP246" s="240"/>
      <c r="AQ246" s="241"/>
      <c r="AR246" s="241"/>
      <c r="AS246" s="242"/>
      <c r="AT246" s="491">
        <f ca="1">SUM(AT230:AX246)</f>
        <v>0</v>
      </c>
      <c r="AU246" s="492"/>
      <c r="AV246" s="492"/>
      <c r="AW246" s="492"/>
      <c r="AX246" s="493"/>
      <c r="AY246" s="36"/>
      <c r="AZ246" s="159"/>
    </row>
    <row r="247" spans="1:52" ht="12.75" hidden="1" x14ac:dyDescent="0.2">
      <c r="A247" s="4"/>
      <c r="B247" s="25"/>
      <c r="C247" s="19"/>
      <c r="D247" s="19"/>
      <c r="E247" s="19"/>
      <c r="F247" s="19"/>
      <c r="G247" s="19"/>
      <c r="H247" s="18"/>
      <c r="I247" s="83"/>
      <c r="J247" s="222"/>
      <c r="K247" s="223"/>
      <c r="L247" s="224"/>
      <c r="M247" s="627"/>
      <c r="N247" s="628"/>
      <c r="O247" s="628"/>
      <c r="P247" s="628"/>
      <c r="Q247" s="628"/>
      <c r="R247" s="628"/>
      <c r="S247" s="628"/>
      <c r="T247" s="628"/>
      <c r="U247" s="628"/>
      <c r="V247" s="628"/>
      <c r="W247" s="628"/>
      <c r="X247" s="628"/>
      <c r="Y247" s="628"/>
      <c r="Z247" s="628"/>
      <c r="AA247" s="628"/>
      <c r="AB247" s="628"/>
      <c r="AC247" s="628"/>
      <c r="AD247" s="628"/>
      <c r="AE247" s="629"/>
      <c r="AF247" s="234"/>
      <c r="AG247" s="235"/>
      <c r="AH247" s="235"/>
      <c r="AI247" s="235"/>
      <c r="AJ247" s="236"/>
      <c r="AK247" s="237"/>
      <c r="AL247" s="238"/>
      <c r="AM247" s="238"/>
      <c r="AN247" s="238"/>
      <c r="AO247" s="239"/>
      <c r="AP247" s="240"/>
      <c r="AQ247" s="241"/>
      <c r="AR247" s="241"/>
      <c r="AS247" s="242"/>
      <c r="AT247" s="630"/>
      <c r="AU247" s="631"/>
      <c r="AV247" s="631"/>
      <c r="AW247" s="631"/>
      <c r="AX247" s="632"/>
      <c r="AY247" s="5"/>
    </row>
    <row r="248" spans="1:52" ht="6" customHeight="1" x14ac:dyDescent="0.2">
      <c r="A248" s="25"/>
      <c r="B248" s="17"/>
      <c r="C248" s="17"/>
      <c r="D248" s="17"/>
      <c r="E248" s="17"/>
      <c r="F248" s="17"/>
      <c r="G248" s="17"/>
      <c r="H248" s="17"/>
      <c r="I248" s="17"/>
      <c r="J248" s="17"/>
      <c r="K248" s="17"/>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2"/>
      <c r="AL248" s="22"/>
      <c r="AM248" s="22"/>
      <c r="AN248" s="22"/>
      <c r="AO248" s="22"/>
      <c r="AP248" s="21"/>
      <c r="AQ248" s="21"/>
      <c r="AR248" s="21"/>
      <c r="AS248" s="21"/>
      <c r="AT248" s="23"/>
      <c r="AU248" s="23"/>
      <c r="AV248" s="23"/>
      <c r="AW248" s="23"/>
      <c r="AX248" s="23"/>
      <c r="AY248" s="18"/>
    </row>
    <row r="249" spans="1:52" s="2" customFormat="1" ht="4.5" customHeight="1" x14ac:dyDescent="0.2">
      <c r="A249" s="1"/>
      <c r="AY249" s="3"/>
    </row>
    <row r="250" spans="1:52" ht="22.5" customHeight="1" x14ac:dyDescent="0.2">
      <c r="A250" s="4"/>
      <c r="B250" s="296"/>
      <c r="C250" s="297"/>
      <c r="D250" s="297"/>
      <c r="E250" s="297"/>
      <c r="F250" s="297"/>
      <c r="G250" s="297"/>
      <c r="H250" s="297"/>
      <c r="I250" s="297"/>
      <c r="J250" s="297"/>
      <c r="K250" s="297"/>
      <c r="L250" s="297"/>
      <c r="M250" s="297"/>
      <c r="N250" s="297"/>
      <c r="O250" s="297"/>
      <c r="P250" s="297"/>
      <c r="Q250" s="297"/>
      <c r="R250" s="297"/>
      <c r="S250" s="297"/>
      <c r="T250" s="297"/>
      <c r="U250" s="298"/>
      <c r="V250" s="231" t="s">
        <v>0</v>
      </c>
      <c r="W250" s="232"/>
      <c r="X250" s="232"/>
      <c r="Y250" s="232"/>
      <c r="Z250" s="232"/>
      <c r="AA250" s="232"/>
      <c r="AB250" s="232"/>
      <c r="AC250" s="233"/>
      <c r="AD250" s="308" t="str">
        <f>$AD$2</f>
        <v>Development of Ro-Ro Yard at GPPL</v>
      </c>
      <c r="AE250" s="309"/>
      <c r="AF250" s="309"/>
      <c r="AG250" s="309"/>
      <c r="AH250" s="309"/>
      <c r="AI250" s="309"/>
      <c r="AJ250" s="309"/>
      <c r="AK250" s="309"/>
      <c r="AL250" s="309"/>
      <c r="AM250" s="309"/>
      <c r="AN250" s="309"/>
      <c r="AO250" s="309"/>
      <c r="AP250" s="309"/>
      <c r="AQ250" s="309"/>
      <c r="AR250" s="309"/>
      <c r="AS250" s="309"/>
      <c r="AT250" s="310"/>
      <c r="AU250" s="293" t="s">
        <v>1</v>
      </c>
      <c r="AV250" s="294"/>
      <c r="AW250" s="294"/>
      <c r="AX250" s="295"/>
      <c r="AY250" s="5"/>
    </row>
    <row r="251" spans="1:52" ht="12.75" customHeight="1" x14ac:dyDescent="0.2">
      <c r="A251" s="4"/>
      <c r="B251" s="299"/>
      <c r="C251" s="300"/>
      <c r="D251" s="300"/>
      <c r="E251" s="300"/>
      <c r="F251" s="300"/>
      <c r="G251" s="300"/>
      <c r="H251" s="300"/>
      <c r="I251" s="300"/>
      <c r="J251" s="300"/>
      <c r="K251" s="300"/>
      <c r="L251" s="300"/>
      <c r="M251" s="300"/>
      <c r="N251" s="300"/>
      <c r="O251" s="300"/>
      <c r="P251" s="300"/>
      <c r="Q251" s="300"/>
      <c r="R251" s="300"/>
      <c r="S251" s="300"/>
      <c r="T251" s="300"/>
      <c r="U251" s="301"/>
      <c r="V251" s="231" t="s">
        <v>2</v>
      </c>
      <c r="W251" s="232"/>
      <c r="X251" s="232"/>
      <c r="Y251" s="232"/>
      <c r="Z251" s="232"/>
      <c r="AA251" s="232"/>
      <c r="AB251" s="232"/>
      <c r="AC251" s="233"/>
      <c r="AD251" s="311" t="str">
        <f>$AD$3</f>
        <v>BMTI 1383</v>
      </c>
      <c r="AE251" s="312"/>
      <c r="AF251" s="312"/>
      <c r="AG251" s="312"/>
      <c r="AH251" s="312"/>
      <c r="AI251" s="312"/>
      <c r="AJ251" s="312"/>
      <c r="AK251" s="312"/>
      <c r="AL251" s="312"/>
      <c r="AM251" s="312"/>
      <c r="AN251" s="312"/>
      <c r="AO251" s="312"/>
      <c r="AP251" s="312"/>
      <c r="AQ251" s="312"/>
      <c r="AR251" s="312"/>
      <c r="AS251" s="312"/>
      <c r="AT251" s="313"/>
      <c r="AU251" s="314">
        <f>AU219+1</f>
        <v>19</v>
      </c>
      <c r="AV251" s="626"/>
      <c r="AW251" s="626"/>
      <c r="AX251" s="316"/>
      <c r="AY251" s="5"/>
    </row>
    <row r="252" spans="1:52" ht="12.75" customHeight="1" x14ac:dyDescent="0.2">
      <c r="A252" s="4"/>
      <c r="B252" s="231" t="s">
        <v>3</v>
      </c>
      <c r="C252" s="232"/>
      <c r="D252" s="232"/>
      <c r="E252" s="232"/>
      <c r="F252" s="232"/>
      <c r="G252" s="232"/>
      <c r="H252" s="233"/>
      <c r="I252" s="231" t="s">
        <v>4</v>
      </c>
      <c r="J252" s="232"/>
      <c r="K252" s="232"/>
      <c r="L252" s="232"/>
      <c r="M252" s="232"/>
      <c r="N252" s="232"/>
      <c r="O252" s="232"/>
      <c r="P252" s="232"/>
      <c r="Q252" s="232"/>
      <c r="R252" s="232"/>
      <c r="S252" s="232"/>
      <c r="T252" s="232"/>
      <c r="U252" s="233"/>
      <c r="V252" s="317" t="s">
        <v>5</v>
      </c>
      <c r="W252" s="318"/>
      <c r="X252" s="318"/>
      <c r="Y252" s="318"/>
      <c r="Z252" s="318"/>
      <c r="AA252" s="318"/>
      <c r="AB252" s="318"/>
      <c r="AC252" s="319"/>
      <c r="AD252" s="323" t="str">
        <f>$AD$4</f>
        <v>Volume-3, Part-2, Bill of Quantities</v>
      </c>
      <c r="AE252" s="324"/>
      <c r="AF252" s="324"/>
      <c r="AG252" s="324"/>
      <c r="AH252" s="324"/>
      <c r="AI252" s="324"/>
      <c r="AJ252" s="324"/>
      <c r="AK252" s="324"/>
      <c r="AL252" s="324"/>
      <c r="AM252" s="324"/>
      <c r="AN252" s="324"/>
      <c r="AO252" s="324"/>
      <c r="AP252" s="324"/>
      <c r="AQ252" s="324"/>
      <c r="AR252" s="324"/>
      <c r="AS252" s="324"/>
      <c r="AT252" s="325"/>
      <c r="AU252" s="329"/>
      <c r="AV252" s="625"/>
      <c r="AW252" s="625"/>
      <c r="AX252" s="331"/>
      <c r="AY252" s="5"/>
    </row>
    <row r="253" spans="1:52" ht="12.75" customHeight="1" x14ac:dyDescent="0.2">
      <c r="A253" s="4"/>
      <c r="B253" s="231" t="s">
        <v>6</v>
      </c>
      <c r="C253" s="232"/>
      <c r="D253" s="232"/>
      <c r="E253" s="232"/>
      <c r="F253" s="232"/>
      <c r="G253" s="232"/>
      <c r="H253" s="233"/>
      <c r="I253" s="231" t="s">
        <v>281</v>
      </c>
      <c r="J253" s="232"/>
      <c r="K253" s="232"/>
      <c r="L253" s="232"/>
      <c r="M253" s="232"/>
      <c r="N253" s="232"/>
      <c r="O253" s="232"/>
      <c r="P253" s="232"/>
      <c r="Q253" s="232"/>
      <c r="R253" s="232"/>
      <c r="S253" s="232"/>
      <c r="T253" s="232"/>
      <c r="U253" s="233"/>
      <c r="V253" s="320"/>
      <c r="W253" s="321"/>
      <c r="X253" s="321"/>
      <c r="Y253" s="321"/>
      <c r="Z253" s="321"/>
      <c r="AA253" s="321"/>
      <c r="AB253" s="321"/>
      <c r="AC253" s="322"/>
      <c r="AD253" s="326"/>
      <c r="AE253" s="327"/>
      <c r="AF253" s="327"/>
      <c r="AG253" s="327"/>
      <c r="AH253" s="327"/>
      <c r="AI253" s="327"/>
      <c r="AJ253" s="327"/>
      <c r="AK253" s="327"/>
      <c r="AL253" s="327"/>
      <c r="AM253" s="327"/>
      <c r="AN253" s="327"/>
      <c r="AO253" s="327"/>
      <c r="AP253" s="327"/>
      <c r="AQ253" s="327"/>
      <c r="AR253" s="327"/>
      <c r="AS253" s="327"/>
      <c r="AT253" s="328"/>
      <c r="AU253" s="332"/>
      <c r="AV253" s="333"/>
      <c r="AW253" s="333"/>
      <c r="AX253" s="334"/>
      <c r="AY253" s="5"/>
    </row>
    <row r="254" spans="1:52" ht="12.75" customHeight="1" x14ac:dyDescent="0.2">
      <c r="A254" s="4"/>
      <c r="B254" s="231" t="s">
        <v>7</v>
      </c>
      <c r="C254" s="232"/>
      <c r="D254" s="232"/>
      <c r="E254" s="232"/>
      <c r="F254" s="232"/>
      <c r="G254" s="232"/>
      <c r="H254" s="233"/>
      <c r="I254" s="246">
        <v>0</v>
      </c>
      <c r="J254" s="247"/>
      <c r="K254" s="247"/>
      <c r="L254" s="247"/>
      <c r="M254" s="248"/>
      <c r="N254" s="246" t="s">
        <v>8</v>
      </c>
      <c r="O254" s="247"/>
      <c r="P254" s="247"/>
      <c r="Q254" s="248"/>
      <c r="R254" s="246">
        <v>1</v>
      </c>
      <c r="S254" s="247"/>
      <c r="T254" s="247"/>
      <c r="U254" s="248"/>
      <c r="V254" s="246" t="s">
        <v>8</v>
      </c>
      <c r="W254" s="247"/>
      <c r="X254" s="247"/>
      <c r="Y254" s="248"/>
      <c r="Z254" s="246">
        <v>2</v>
      </c>
      <c r="AA254" s="247"/>
      <c r="AB254" s="247"/>
      <c r="AC254" s="248"/>
      <c r="AD254" s="246" t="s">
        <v>8</v>
      </c>
      <c r="AE254" s="247"/>
      <c r="AF254" s="247"/>
      <c r="AG254" s="248"/>
      <c r="AH254" s="246">
        <v>3</v>
      </c>
      <c r="AI254" s="247"/>
      <c r="AJ254" s="247"/>
      <c r="AK254" s="247"/>
      <c r="AL254" s="248"/>
      <c r="AM254" s="246" t="s">
        <v>8</v>
      </c>
      <c r="AN254" s="247"/>
      <c r="AO254" s="247"/>
      <c r="AP254" s="248"/>
      <c r="AQ254" s="246">
        <v>4</v>
      </c>
      <c r="AR254" s="247"/>
      <c r="AS254" s="247"/>
      <c r="AT254" s="248"/>
      <c r="AU254" s="246" t="s">
        <v>8</v>
      </c>
      <c r="AV254" s="247"/>
      <c r="AW254" s="247"/>
      <c r="AX254" s="248"/>
      <c r="AY254" s="5"/>
    </row>
    <row r="255" spans="1:52" ht="12.75" customHeight="1" x14ac:dyDescent="0.2">
      <c r="A255" s="4"/>
      <c r="B255" s="231" t="s">
        <v>9</v>
      </c>
      <c r="C255" s="232"/>
      <c r="D255" s="232"/>
      <c r="E255" s="232"/>
      <c r="F255" s="232"/>
      <c r="G255" s="232"/>
      <c r="H255" s="233"/>
      <c r="I255" s="246" t="s">
        <v>282</v>
      </c>
      <c r="J255" s="247"/>
      <c r="K255" s="247"/>
      <c r="L255" s="247"/>
      <c r="M255" s="248"/>
      <c r="N255" s="564">
        <v>43194</v>
      </c>
      <c r="O255" s="565"/>
      <c r="P255" s="565"/>
      <c r="Q255" s="566"/>
      <c r="R255" s="246"/>
      <c r="S255" s="247"/>
      <c r="T255" s="247"/>
      <c r="U255" s="248"/>
      <c r="V255" s="281"/>
      <c r="W255" s="282"/>
      <c r="X255" s="282"/>
      <c r="Y255" s="283"/>
      <c r="Z255" s="246"/>
      <c r="AA255" s="247"/>
      <c r="AB255" s="247"/>
      <c r="AC255" s="248"/>
      <c r="AD255" s="281"/>
      <c r="AE255" s="282"/>
      <c r="AF255" s="282"/>
      <c r="AG255" s="283"/>
      <c r="AH255" s="246"/>
      <c r="AI255" s="247"/>
      <c r="AJ255" s="247"/>
      <c r="AK255" s="247"/>
      <c r="AL255" s="248"/>
      <c r="AM255" s="246"/>
      <c r="AN255" s="247"/>
      <c r="AO255" s="247"/>
      <c r="AP255" s="248"/>
      <c r="AQ255" s="246"/>
      <c r="AR255" s="247"/>
      <c r="AS255" s="247"/>
      <c r="AT255" s="248"/>
      <c r="AU255" s="246"/>
      <c r="AV255" s="247"/>
      <c r="AW255" s="247"/>
      <c r="AX255" s="248"/>
      <c r="AY255" s="5"/>
    </row>
    <row r="256" spans="1:52" ht="12.75" customHeight="1" x14ac:dyDescent="0.2">
      <c r="A256" s="4"/>
      <c r="B256" s="231" t="s">
        <v>10</v>
      </c>
      <c r="C256" s="232"/>
      <c r="D256" s="232"/>
      <c r="E256" s="232"/>
      <c r="F256" s="232"/>
      <c r="G256" s="232"/>
      <c r="H256" s="233"/>
      <c r="I256" s="246" t="s">
        <v>283</v>
      </c>
      <c r="J256" s="247"/>
      <c r="K256" s="247"/>
      <c r="L256" s="247"/>
      <c r="M256" s="248"/>
      <c r="N256" s="564">
        <v>43224</v>
      </c>
      <c r="O256" s="565"/>
      <c r="P256" s="565"/>
      <c r="Q256" s="566"/>
      <c r="R256" s="246"/>
      <c r="S256" s="247"/>
      <c r="T256" s="247"/>
      <c r="U256" s="248"/>
      <c r="V256" s="281"/>
      <c r="W256" s="282"/>
      <c r="X256" s="282"/>
      <c r="Y256" s="283"/>
      <c r="Z256" s="246"/>
      <c r="AA256" s="247"/>
      <c r="AB256" s="247"/>
      <c r="AC256" s="248"/>
      <c r="AD256" s="281"/>
      <c r="AE256" s="282"/>
      <c r="AF256" s="282"/>
      <c r="AG256" s="283"/>
      <c r="AH256" s="246"/>
      <c r="AI256" s="247"/>
      <c r="AJ256" s="247"/>
      <c r="AK256" s="247"/>
      <c r="AL256" s="248"/>
      <c r="AM256" s="246"/>
      <c r="AN256" s="247"/>
      <c r="AO256" s="247"/>
      <c r="AP256" s="248"/>
      <c r="AQ256" s="246"/>
      <c r="AR256" s="247"/>
      <c r="AS256" s="247"/>
      <c r="AT256" s="248"/>
      <c r="AU256" s="246"/>
      <c r="AV256" s="247"/>
      <c r="AW256" s="247"/>
      <c r="AX256" s="248"/>
      <c r="AY256" s="5"/>
      <c r="AZ256" s="161"/>
    </row>
    <row r="257" spans="1:52" ht="12.75" customHeight="1" x14ac:dyDescent="0.2">
      <c r="A257" s="4"/>
      <c r="B257" s="231" t="s">
        <v>11</v>
      </c>
      <c r="C257" s="232"/>
      <c r="D257" s="232"/>
      <c r="E257" s="232"/>
      <c r="F257" s="232"/>
      <c r="G257" s="232"/>
      <c r="H257" s="233"/>
      <c r="I257" s="246" t="s">
        <v>284</v>
      </c>
      <c r="J257" s="247"/>
      <c r="K257" s="247"/>
      <c r="L257" s="247"/>
      <c r="M257" s="248"/>
      <c r="N257" s="564">
        <v>43224</v>
      </c>
      <c r="O257" s="565"/>
      <c r="P257" s="565"/>
      <c r="Q257" s="566"/>
      <c r="R257" s="246"/>
      <c r="S257" s="247"/>
      <c r="T257" s="247"/>
      <c r="U257" s="248"/>
      <c r="V257" s="281"/>
      <c r="W257" s="282"/>
      <c r="X257" s="282"/>
      <c r="Y257" s="283"/>
      <c r="Z257" s="246"/>
      <c r="AA257" s="247"/>
      <c r="AB257" s="247"/>
      <c r="AC257" s="248"/>
      <c r="AD257" s="281"/>
      <c r="AE257" s="282"/>
      <c r="AF257" s="282"/>
      <c r="AG257" s="283"/>
      <c r="AH257" s="246"/>
      <c r="AI257" s="247"/>
      <c r="AJ257" s="247"/>
      <c r="AK257" s="247"/>
      <c r="AL257" s="248"/>
      <c r="AM257" s="246"/>
      <c r="AN257" s="247"/>
      <c r="AO257" s="247"/>
      <c r="AP257" s="248"/>
      <c r="AQ257" s="246"/>
      <c r="AR257" s="247"/>
      <c r="AS257" s="247"/>
      <c r="AT257" s="248"/>
      <c r="AU257" s="246"/>
      <c r="AV257" s="247"/>
      <c r="AW257" s="247"/>
      <c r="AX257" s="248"/>
      <c r="AY257" s="5"/>
    </row>
    <row r="258" spans="1:52" ht="4.5" customHeight="1" x14ac:dyDescent="0.2">
      <c r="A258" s="4"/>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5"/>
    </row>
    <row r="259" spans="1:52" ht="15.75" customHeight="1" x14ac:dyDescent="0.2">
      <c r="A259" s="4"/>
      <c r="B259" s="1"/>
      <c r="C259" s="8"/>
      <c r="D259" s="8"/>
      <c r="E259" s="8"/>
      <c r="F259" s="8"/>
      <c r="G259" s="8"/>
      <c r="H259" s="3"/>
      <c r="I259" s="9"/>
      <c r="J259" s="523" t="s">
        <v>12</v>
      </c>
      <c r="K259" s="524"/>
      <c r="L259" s="524"/>
      <c r="M259" s="524"/>
      <c r="N259" s="524"/>
      <c r="O259" s="524"/>
      <c r="P259" s="524"/>
      <c r="Q259" s="524"/>
      <c r="R259" s="524"/>
      <c r="S259" s="524"/>
      <c r="T259" s="524"/>
      <c r="U259" s="524"/>
      <c r="V259" s="524"/>
      <c r="W259" s="524"/>
      <c r="X259" s="524"/>
      <c r="Y259" s="524"/>
      <c r="Z259" s="524"/>
      <c r="AA259" s="524"/>
      <c r="AB259" s="524"/>
      <c r="AC259" s="524"/>
      <c r="AD259" s="524"/>
      <c r="AE259" s="524"/>
      <c r="AF259" s="524"/>
      <c r="AG259" s="524"/>
      <c r="AH259" s="524"/>
      <c r="AI259" s="524"/>
      <c r="AJ259" s="524"/>
      <c r="AK259" s="524"/>
      <c r="AL259" s="524"/>
      <c r="AM259" s="524"/>
      <c r="AN259" s="524"/>
      <c r="AO259" s="524"/>
      <c r="AP259" s="524"/>
      <c r="AQ259" s="524"/>
      <c r="AR259" s="524"/>
      <c r="AS259" s="524"/>
      <c r="AT259" s="524"/>
      <c r="AU259" s="524"/>
      <c r="AV259" s="524"/>
      <c r="AW259" s="524"/>
      <c r="AX259" s="525"/>
      <c r="AY259" s="5"/>
    </row>
    <row r="260" spans="1:52" ht="15.75" customHeight="1" x14ac:dyDescent="0.2">
      <c r="A260" s="4"/>
      <c r="B260" s="10"/>
      <c r="C260" s="11"/>
      <c r="D260" s="11"/>
      <c r="E260" s="11"/>
      <c r="F260" s="11"/>
      <c r="G260" s="11"/>
      <c r="H260" s="12"/>
      <c r="I260" s="13"/>
      <c r="J260" s="275" t="s">
        <v>13</v>
      </c>
      <c r="K260" s="276"/>
      <c r="L260" s="277"/>
      <c r="M260" s="275" t="s">
        <v>14</v>
      </c>
      <c r="N260" s="276"/>
      <c r="O260" s="276"/>
      <c r="P260" s="276"/>
      <c r="Q260" s="276"/>
      <c r="R260" s="276"/>
      <c r="S260" s="276"/>
      <c r="T260" s="276"/>
      <c r="U260" s="276"/>
      <c r="V260" s="276"/>
      <c r="W260" s="276"/>
      <c r="X260" s="276"/>
      <c r="Y260" s="276"/>
      <c r="Z260" s="276"/>
      <c r="AA260" s="276"/>
      <c r="AB260" s="276"/>
      <c r="AC260" s="276"/>
      <c r="AD260" s="276"/>
      <c r="AE260" s="277"/>
      <c r="AF260" s="275" t="s">
        <v>15</v>
      </c>
      <c r="AG260" s="276"/>
      <c r="AH260" s="276"/>
      <c r="AI260" s="276"/>
      <c r="AJ260" s="277"/>
      <c r="AK260" s="275" t="s">
        <v>16</v>
      </c>
      <c r="AL260" s="276"/>
      <c r="AM260" s="276"/>
      <c r="AN260" s="276"/>
      <c r="AO260" s="277"/>
      <c r="AP260" s="275" t="s">
        <v>17</v>
      </c>
      <c r="AQ260" s="276"/>
      <c r="AR260" s="276"/>
      <c r="AS260" s="277"/>
      <c r="AT260" s="275" t="s">
        <v>18</v>
      </c>
      <c r="AU260" s="276"/>
      <c r="AV260" s="276"/>
      <c r="AW260" s="276"/>
      <c r="AX260" s="277"/>
      <c r="AY260" s="5"/>
      <c r="AZ260" s="161"/>
    </row>
    <row r="261" spans="1:52" ht="12" customHeight="1" x14ac:dyDescent="0.2">
      <c r="A261" s="4"/>
      <c r="B261" s="4"/>
      <c r="H261" s="5"/>
      <c r="I261" s="13"/>
      <c r="J261" s="278"/>
      <c r="K261" s="279"/>
      <c r="L261" s="280"/>
      <c r="M261" s="278"/>
      <c r="N261" s="279"/>
      <c r="O261" s="279"/>
      <c r="P261" s="279"/>
      <c r="Q261" s="279"/>
      <c r="R261" s="279"/>
      <c r="S261" s="279"/>
      <c r="T261" s="279"/>
      <c r="U261" s="279"/>
      <c r="V261" s="279"/>
      <c r="W261" s="279"/>
      <c r="X261" s="279"/>
      <c r="Y261" s="279"/>
      <c r="Z261" s="279"/>
      <c r="AA261" s="279"/>
      <c r="AB261" s="279"/>
      <c r="AC261" s="279"/>
      <c r="AD261" s="279"/>
      <c r="AE261" s="280"/>
      <c r="AF261" s="278"/>
      <c r="AG261" s="279"/>
      <c r="AH261" s="279"/>
      <c r="AI261" s="279"/>
      <c r="AJ261" s="280"/>
      <c r="AK261" s="278"/>
      <c r="AL261" s="279"/>
      <c r="AM261" s="279"/>
      <c r="AN261" s="279"/>
      <c r="AO261" s="280"/>
      <c r="AP261" s="278"/>
      <c r="AQ261" s="279"/>
      <c r="AR261" s="279"/>
      <c r="AS261" s="280"/>
      <c r="AT261" s="278"/>
      <c r="AU261" s="279"/>
      <c r="AV261" s="279"/>
      <c r="AW261" s="279"/>
      <c r="AX261" s="280"/>
      <c r="AY261" s="5"/>
      <c r="AZ261" s="161"/>
    </row>
    <row r="262" spans="1:52" ht="12.75" customHeight="1" x14ac:dyDescent="0.2">
      <c r="A262" s="4"/>
      <c r="B262" s="4"/>
      <c r="H262" s="5"/>
      <c r="I262" s="13"/>
      <c r="J262" s="347">
        <v>6</v>
      </c>
      <c r="K262" s="348"/>
      <c r="L262" s="349"/>
      <c r="M262" s="350" t="s">
        <v>104</v>
      </c>
      <c r="N262" s="351"/>
      <c r="O262" s="351"/>
      <c r="P262" s="351"/>
      <c r="Q262" s="351"/>
      <c r="R262" s="351"/>
      <c r="S262" s="351"/>
      <c r="T262" s="351"/>
      <c r="U262" s="351"/>
      <c r="V262" s="351"/>
      <c r="W262" s="351"/>
      <c r="X262" s="351"/>
      <c r="Y262" s="351"/>
      <c r="Z262" s="351"/>
      <c r="AA262" s="351"/>
      <c r="AB262" s="351"/>
      <c r="AC262" s="351"/>
      <c r="AD262" s="351"/>
      <c r="AE262" s="352"/>
      <c r="AF262" s="353"/>
      <c r="AG262" s="354"/>
      <c r="AH262" s="354"/>
      <c r="AI262" s="354"/>
      <c r="AJ262" s="355"/>
      <c r="AK262" s="335"/>
      <c r="AL262" s="336"/>
      <c r="AM262" s="336"/>
      <c r="AN262" s="336"/>
      <c r="AO262" s="337"/>
      <c r="AP262" s="338"/>
      <c r="AQ262" s="339"/>
      <c r="AR262" s="339"/>
      <c r="AS262" s="340"/>
      <c r="AT262" s="341"/>
      <c r="AU262" s="342"/>
      <c r="AV262" s="342"/>
      <c r="AW262" s="342"/>
      <c r="AX262" s="343"/>
      <c r="AY262" s="5"/>
    </row>
    <row r="263" spans="1:52" s="39" customFormat="1" ht="12.75" customHeight="1" x14ac:dyDescent="0.2">
      <c r="A263" s="38"/>
      <c r="B263" s="4"/>
      <c r="C263" s="6"/>
      <c r="D263" s="6"/>
      <c r="E263" s="6"/>
      <c r="F263" s="6"/>
      <c r="G263" s="6"/>
      <c r="H263" s="5"/>
      <c r="I263" s="13"/>
      <c r="J263" s="576">
        <v>6.1</v>
      </c>
      <c r="K263" s="577"/>
      <c r="L263" s="578"/>
      <c r="M263" s="635" t="s">
        <v>102</v>
      </c>
      <c r="N263" s="635"/>
      <c r="O263" s="635"/>
      <c r="P263" s="635"/>
      <c r="Q263" s="635"/>
      <c r="R263" s="635"/>
      <c r="S263" s="635"/>
      <c r="T263" s="635"/>
      <c r="U263" s="635"/>
      <c r="V263" s="635"/>
      <c r="W263" s="635"/>
      <c r="X263" s="635"/>
      <c r="Y263" s="635"/>
      <c r="Z263" s="635"/>
      <c r="AA263" s="635"/>
      <c r="AB263" s="635"/>
      <c r="AC263" s="635"/>
      <c r="AD263" s="635"/>
      <c r="AE263" s="635"/>
      <c r="AF263" s="384"/>
      <c r="AG263" s="384"/>
      <c r="AH263" s="384"/>
      <c r="AI263" s="384"/>
      <c r="AJ263" s="384"/>
      <c r="AK263" s="633"/>
      <c r="AL263" s="633"/>
      <c r="AM263" s="633"/>
      <c r="AN263" s="633"/>
      <c r="AO263" s="633"/>
      <c r="AP263" s="634"/>
      <c r="AQ263" s="634"/>
      <c r="AR263" s="634"/>
      <c r="AS263" s="634"/>
      <c r="AT263" s="402"/>
      <c r="AU263" s="403"/>
      <c r="AV263" s="403"/>
      <c r="AW263" s="403"/>
      <c r="AX263" s="404"/>
      <c r="AY263" s="40"/>
      <c r="AZ263" s="144"/>
    </row>
    <row r="264" spans="1:52" s="35" customFormat="1" ht="96.75" customHeight="1" x14ac:dyDescent="0.2">
      <c r="A264" s="34"/>
      <c r="B264" s="4"/>
      <c r="C264" s="6"/>
      <c r="D264" s="6"/>
      <c r="E264" s="6"/>
      <c r="F264" s="6"/>
      <c r="G264" s="6"/>
      <c r="H264" s="5"/>
      <c r="I264" s="13"/>
      <c r="J264" s="189"/>
      <c r="K264" s="189"/>
      <c r="L264" s="189"/>
      <c r="M264" s="366" t="s">
        <v>103</v>
      </c>
      <c r="N264" s="366"/>
      <c r="O264" s="366"/>
      <c r="P264" s="366"/>
      <c r="Q264" s="366"/>
      <c r="R264" s="366"/>
      <c r="S264" s="366"/>
      <c r="T264" s="366"/>
      <c r="U264" s="366"/>
      <c r="V264" s="366"/>
      <c r="W264" s="366"/>
      <c r="X264" s="366"/>
      <c r="Y264" s="366"/>
      <c r="Z264" s="366"/>
      <c r="AA264" s="366"/>
      <c r="AB264" s="366"/>
      <c r="AC264" s="366"/>
      <c r="AD264" s="366"/>
      <c r="AE264" s="366"/>
      <c r="AF264" s="384"/>
      <c r="AG264" s="384"/>
      <c r="AH264" s="384"/>
      <c r="AI264" s="384"/>
      <c r="AJ264" s="384"/>
      <c r="AK264" s="633"/>
      <c r="AL264" s="633"/>
      <c r="AM264" s="633"/>
      <c r="AN264" s="633"/>
      <c r="AO264" s="633"/>
      <c r="AP264" s="634"/>
      <c r="AQ264" s="634"/>
      <c r="AR264" s="634"/>
      <c r="AS264" s="634"/>
      <c r="AT264" s="402"/>
      <c r="AU264" s="403"/>
      <c r="AV264" s="403"/>
      <c r="AW264" s="403"/>
      <c r="AX264" s="404"/>
      <c r="AY264" s="36"/>
      <c r="AZ264" s="159"/>
    </row>
    <row r="265" spans="1:52" s="35" customFormat="1" ht="12.75" x14ac:dyDescent="0.2">
      <c r="A265" s="34"/>
      <c r="B265" s="4"/>
      <c r="C265" s="6"/>
      <c r="D265" s="6"/>
      <c r="E265" s="6"/>
      <c r="F265" s="6"/>
      <c r="G265" s="6"/>
      <c r="H265" s="5"/>
      <c r="I265" s="13"/>
      <c r="J265" s="189"/>
      <c r="K265" s="189"/>
      <c r="L265" s="189"/>
      <c r="M265" s="366" t="s">
        <v>105</v>
      </c>
      <c r="N265" s="366"/>
      <c r="O265" s="366"/>
      <c r="P265" s="366"/>
      <c r="Q265" s="366"/>
      <c r="R265" s="366"/>
      <c r="S265" s="366"/>
      <c r="T265" s="366"/>
      <c r="U265" s="366"/>
      <c r="V265" s="366"/>
      <c r="W265" s="366"/>
      <c r="X265" s="366"/>
      <c r="Y265" s="366"/>
      <c r="Z265" s="366"/>
      <c r="AA265" s="366"/>
      <c r="AB265" s="366"/>
      <c r="AC265" s="366"/>
      <c r="AD265" s="366"/>
      <c r="AE265" s="366"/>
      <c r="AF265" s="384" t="s">
        <v>73</v>
      </c>
      <c r="AG265" s="384"/>
      <c r="AH265" s="384"/>
      <c r="AI265" s="384"/>
      <c r="AJ265" s="384"/>
      <c r="AK265" s="648" t="s">
        <v>193</v>
      </c>
      <c r="AL265" s="648"/>
      <c r="AM265" s="648"/>
      <c r="AN265" s="648"/>
      <c r="AO265" s="648"/>
      <c r="AP265" s="634"/>
      <c r="AQ265" s="634"/>
      <c r="AR265" s="634"/>
      <c r="AS265" s="634"/>
      <c r="AT265" s="363" t="str">
        <f>IF(AK265="Rate only","",IF(AP265&lt;&gt;0,AK265*AP265,""))</f>
        <v/>
      </c>
      <c r="AU265" s="364"/>
      <c r="AV265" s="364"/>
      <c r="AW265" s="364"/>
      <c r="AX265" s="365"/>
      <c r="AY265" s="36"/>
      <c r="AZ265" s="159"/>
    </row>
    <row r="266" spans="1:52" s="35" customFormat="1" ht="12.75" customHeight="1" x14ac:dyDescent="0.2">
      <c r="A266" s="34"/>
      <c r="B266" s="4"/>
      <c r="C266" s="6"/>
      <c r="D266" s="6"/>
      <c r="E266" s="6"/>
      <c r="F266" s="6"/>
      <c r="G266" s="6"/>
      <c r="H266" s="5"/>
      <c r="I266" s="13"/>
      <c r="J266" s="189"/>
      <c r="K266" s="189"/>
      <c r="L266" s="189"/>
      <c r="M266" s="366" t="s">
        <v>106</v>
      </c>
      <c r="N266" s="366"/>
      <c r="O266" s="366"/>
      <c r="P266" s="366"/>
      <c r="Q266" s="366"/>
      <c r="R266" s="366"/>
      <c r="S266" s="366"/>
      <c r="T266" s="366"/>
      <c r="U266" s="366"/>
      <c r="V266" s="366"/>
      <c r="W266" s="366"/>
      <c r="X266" s="366"/>
      <c r="Y266" s="366"/>
      <c r="Z266" s="366"/>
      <c r="AA266" s="366"/>
      <c r="AB266" s="366"/>
      <c r="AC266" s="366"/>
      <c r="AD266" s="366"/>
      <c r="AE266" s="366"/>
      <c r="AF266" s="384" t="s">
        <v>73</v>
      </c>
      <c r="AG266" s="384"/>
      <c r="AH266" s="384"/>
      <c r="AI266" s="384"/>
      <c r="AJ266" s="384"/>
      <c r="AK266" s="648" t="s">
        <v>193</v>
      </c>
      <c r="AL266" s="648"/>
      <c r="AM266" s="648"/>
      <c r="AN266" s="648"/>
      <c r="AO266" s="648"/>
      <c r="AP266" s="634"/>
      <c r="AQ266" s="634"/>
      <c r="AR266" s="634"/>
      <c r="AS266" s="634"/>
      <c r="AT266" s="363" t="str">
        <f>IF(AK266="Rate only","",IF(AP266&lt;&gt;0,AK266*AP266,""))</f>
        <v/>
      </c>
      <c r="AU266" s="364"/>
      <c r="AV266" s="364"/>
      <c r="AW266" s="364"/>
      <c r="AX266" s="365"/>
      <c r="AY266" s="36"/>
      <c r="AZ266" s="159"/>
    </row>
    <row r="267" spans="1:52" s="35" customFormat="1" ht="12.75" customHeight="1" x14ac:dyDescent="0.2">
      <c r="A267" s="34"/>
      <c r="B267" s="4"/>
      <c r="C267" s="6"/>
      <c r="D267" s="6"/>
      <c r="E267" s="6"/>
      <c r="F267" s="6"/>
      <c r="G267" s="6"/>
      <c r="H267" s="5"/>
      <c r="I267" s="13"/>
      <c r="J267" s="576">
        <v>6.2</v>
      </c>
      <c r="K267" s="577"/>
      <c r="L267" s="578"/>
      <c r="M267" s="635" t="s">
        <v>107</v>
      </c>
      <c r="N267" s="635"/>
      <c r="O267" s="635"/>
      <c r="P267" s="635"/>
      <c r="Q267" s="635"/>
      <c r="R267" s="635"/>
      <c r="S267" s="635"/>
      <c r="T267" s="635"/>
      <c r="U267" s="635"/>
      <c r="V267" s="635"/>
      <c r="W267" s="635"/>
      <c r="X267" s="635"/>
      <c r="Y267" s="635"/>
      <c r="Z267" s="635"/>
      <c r="AA267" s="635"/>
      <c r="AB267" s="635"/>
      <c r="AC267" s="635"/>
      <c r="AD267" s="635"/>
      <c r="AE267" s="635"/>
      <c r="AF267" s="384"/>
      <c r="AG267" s="384"/>
      <c r="AH267" s="384"/>
      <c r="AI267" s="384"/>
      <c r="AJ267" s="384"/>
      <c r="AK267" s="633"/>
      <c r="AL267" s="633"/>
      <c r="AM267" s="633"/>
      <c r="AN267" s="633"/>
      <c r="AO267" s="633"/>
      <c r="AP267" s="634"/>
      <c r="AQ267" s="634"/>
      <c r="AR267" s="634"/>
      <c r="AS267" s="634"/>
      <c r="AT267" s="402"/>
      <c r="AU267" s="403"/>
      <c r="AV267" s="403"/>
      <c r="AW267" s="403"/>
      <c r="AX267" s="404"/>
      <c r="AY267" s="36"/>
      <c r="AZ267" s="159"/>
    </row>
    <row r="268" spans="1:52" s="35" customFormat="1" ht="118.5" customHeight="1" x14ac:dyDescent="0.2">
      <c r="A268" s="34"/>
      <c r="B268" s="4"/>
      <c r="C268" s="133"/>
      <c r="D268" s="133"/>
      <c r="E268" s="133"/>
      <c r="F268" s="133"/>
      <c r="G268" s="133"/>
      <c r="H268" s="5"/>
      <c r="I268" s="163"/>
      <c r="J268" s="189"/>
      <c r="K268" s="189"/>
      <c r="L268" s="189"/>
      <c r="M268" s="366" t="s">
        <v>339</v>
      </c>
      <c r="N268" s="366"/>
      <c r="O268" s="366"/>
      <c r="P268" s="366"/>
      <c r="Q268" s="366"/>
      <c r="R268" s="366"/>
      <c r="S268" s="366"/>
      <c r="T268" s="366"/>
      <c r="U268" s="366"/>
      <c r="V268" s="366"/>
      <c r="W268" s="366"/>
      <c r="X268" s="366"/>
      <c r="Y268" s="366"/>
      <c r="Z268" s="366"/>
      <c r="AA268" s="366"/>
      <c r="AB268" s="366"/>
      <c r="AC268" s="366"/>
      <c r="AD268" s="366"/>
      <c r="AE268" s="366"/>
      <c r="AF268" s="384" t="s">
        <v>73</v>
      </c>
      <c r="AG268" s="384"/>
      <c r="AH268" s="384"/>
      <c r="AI268" s="384"/>
      <c r="AJ268" s="384"/>
      <c r="AK268" s="288">
        <v>325</v>
      </c>
      <c r="AL268" s="288"/>
      <c r="AM268" s="288"/>
      <c r="AN268" s="288"/>
      <c r="AO268" s="288"/>
      <c r="AP268" s="227"/>
      <c r="AQ268" s="227"/>
      <c r="AR268" s="227"/>
      <c r="AS268" s="227"/>
      <c r="AT268" s="363" t="str">
        <f>IF(AK268="Rate only","",IF(AP268&lt;&gt;0,AK268*AP268,""))</f>
        <v/>
      </c>
      <c r="AU268" s="364"/>
      <c r="AV268" s="364"/>
      <c r="AW268" s="364"/>
      <c r="AX268" s="365"/>
      <c r="AY268" s="36"/>
      <c r="AZ268" s="159"/>
    </row>
    <row r="269" spans="1:52" s="35" customFormat="1" ht="12.75" customHeight="1" x14ac:dyDescent="0.2">
      <c r="A269" s="34"/>
      <c r="B269" s="4"/>
      <c r="C269" s="133"/>
      <c r="D269" s="133"/>
      <c r="E269" s="133"/>
      <c r="F269" s="133"/>
      <c r="G269" s="133"/>
      <c r="H269" s="5"/>
      <c r="I269" s="163"/>
      <c r="J269" s="221"/>
      <c r="K269" s="221"/>
      <c r="L269" s="221"/>
      <c r="M269" s="636" t="s">
        <v>114</v>
      </c>
      <c r="N269" s="636"/>
      <c r="O269" s="636"/>
      <c r="P269" s="636"/>
      <c r="Q269" s="636"/>
      <c r="R269" s="636"/>
      <c r="S269" s="636"/>
      <c r="T269" s="636"/>
      <c r="U269" s="636"/>
      <c r="V269" s="636"/>
      <c r="W269" s="636"/>
      <c r="X269" s="636"/>
      <c r="Y269" s="636"/>
      <c r="Z269" s="636"/>
      <c r="AA269" s="636"/>
      <c r="AB269" s="636"/>
      <c r="AC269" s="636"/>
      <c r="AD269" s="636"/>
      <c r="AE269" s="636"/>
      <c r="AF269" s="225"/>
      <c r="AG269" s="225"/>
      <c r="AH269" s="225"/>
      <c r="AI269" s="225"/>
      <c r="AJ269" s="225"/>
      <c r="AK269" s="226"/>
      <c r="AL269" s="226"/>
      <c r="AM269" s="226"/>
      <c r="AN269" s="226"/>
      <c r="AO269" s="226"/>
      <c r="AP269" s="227"/>
      <c r="AQ269" s="227"/>
      <c r="AR269" s="227"/>
      <c r="AS269" s="227"/>
      <c r="AT269" s="394">
        <f>SUM(AT264:AX268)</f>
        <v>0</v>
      </c>
      <c r="AU269" s="394"/>
      <c r="AV269" s="394"/>
      <c r="AW269" s="394"/>
      <c r="AX269" s="394"/>
      <c r="AY269" s="36"/>
      <c r="AZ269" s="159"/>
    </row>
    <row r="270" spans="1:52" s="35" customFormat="1" ht="12.75" customHeight="1" x14ac:dyDescent="0.2">
      <c r="A270" s="34"/>
      <c r="B270" s="4"/>
      <c r="C270" s="133"/>
      <c r="D270" s="133"/>
      <c r="E270" s="133"/>
      <c r="F270" s="133"/>
      <c r="G270" s="133"/>
      <c r="H270" s="5"/>
      <c r="I270" s="163"/>
      <c r="J270" s="221"/>
      <c r="K270" s="221"/>
      <c r="L270" s="221"/>
      <c r="M270" s="572"/>
      <c r="N270" s="572"/>
      <c r="O270" s="572"/>
      <c r="P270" s="572"/>
      <c r="Q270" s="572"/>
      <c r="R270" s="572"/>
      <c r="S270" s="572"/>
      <c r="T270" s="572"/>
      <c r="U270" s="572"/>
      <c r="V270" s="572"/>
      <c r="W270" s="572"/>
      <c r="X270" s="572"/>
      <c r="Y270" s="572"/>
      <c r="Z270" s="572"/>
      <c r="AA270" s="572"/>
      <c r="AB270" s="572"/>
      <c r="AC270" s="572"/>
      <c r="AD270" s="572"/>
      <c r="AE270" s="572"/>
      <c r="AF270" s="225"/>
      <c r="AG270" s="225"/>
      <c r="AH270" s="225"/>
      <c r="AI270" s="225"/>
      <c r="AJ270" s="225"/>
      <c r="AK270" s="226"/>
      <c r="AL270" s="226"/>
      <c r="AM270" s="226"/>
      <c r="AN270" s="226"/>
      <c r="AO270" s="226"/>
      <c r="AP270" s="227"/>
      <c r="AQ270" s="227"/>
      <c r="AR270" s="227"/>
      <c r="AS270" s="227"/>
      <c r="AT270" s="506"/>
      <c r="AU270" s="567"/>
      <c r="AV270" s="567"/>
      <c r="AW270" s="567"/>
      <c r="AX270" s="567"/>
      <c r="AY270" s="36"/>
      <c r="AZ270" s="159"/>
    </row>
    <row r="271" spans="1:52" s="35" customFormat="1" ht="12.75" customHeight="1" x14ac:dyDescent="0.2">
      <c r="A271" s="34"/>
      <c r="B271" s="25"/>
      <c r="C271" s="19"/>
      <c r="D271" s="19"/>
      <c r="E271" s="19"/>
      <c r="F271" s="19"/>
      <c r="G271" s="19"/>
      <c r="H271" s="18"/>
      <c r="I271" s="164"/>
      <c r="J271" s="284" t="s">
        <v>115</v>
      </c>
      <c r="K271" s="285"/>
      <c r="L271" s="285"/>
      <c r="M271" s="285"/>
      <c r="N271" s="285"/>
      <c r="O271" s="285"/>
      <c r="P271" s="285"/>
      <c r="Q271" s="285"/>
      <c r="R271" s="285"/>
      <c r="S271" s="285"/>
      <c r="T271" s="285"/>
      <c r="U271" s="285"/>
      <c r="V271" s="285"/>
      <c r="W271" s="285"/>
      <c r="X271" s="285"/>
      <c r="Y271" s="285"/>
      <c r="Z271" s="285"/>
      <c r="AA271" s="285"/>
      <c r="AB271" s="285"/>
      <c r="AC271" s="285"/>
      <c r="AD271" s="285"/>
      <c r="AE271" s="285"/>
      <c r="AF271" s="285"/>
      <c r="AG271" s="285"/>
      <c r="AH271" s="285"/>
      <c r="AI271" s="285"/>
      <c r="AJ271" s="285"/>
      <c r="AK271" s="285"/>
      <c r="AL271" s="285"/>
      <c r="AM271" s="285"/>
      <c r="AN271" s="285"/>
      <c r="AO271" s="285"/>
      <c r="AP271" s="285"/>
      <c r="AQ271" s="285"/>
      <c r="AR271" s="285"/>
      <c r="AS271" s="286"/>
      <c r="AT271" s="228">
        <f ca="1">AT31+AT54+AT82+AT112+AT140+AT162+AT185+AT214+AT246+AT269</f>
        <v>0</v>
      </c>
      <c r="AU271" s="229"/>
      <c r="AV271" s="229"/>
      <c r="AW271" s="229"/>
      <c r="AX271" s="230"/>
      <c r="AY271" s="36"/>
      <c r="AZ271" s="159"/>
    </row>
    <row r="272" spans="1:52" ht="4.5" customHeight="1" x14ac:dyDescent="0.2">
      <c r="A272" s="25"/>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8"/>
    </row>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3.15" hidden="1"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3.15" hidden="1"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3.15" hidden="1" customHeight="1" x14ac:dyDescent="0.2"/>
    <row r="6999" ht="13.15" hidden="1" customHeight="1" x14ac:dyDescent="0.2"/>
    <row r="7000" ht="13.15" hidden="1" customHeight="1" x14ac:dyDescent="0.2"/>
    <row r="7001" ht="13.15" hidden="1" customHeight="1" x14ac:dyDescent="0.2"/>
    <row r="7002" ht="13.15" hidden="1" customHeight="1" x14ac:dyDescent="0.2"/>
    <row r="7003" ht="13.15" hidden="1" customHeight="1" x14ac:dyDescent="0.2"/>
    <row r="7004" ht="13.15" hidden="1" customHeight="1" x14ac:dyDescent="0.2"/>
    <row r="7005" ht="13.15" hidden="1" customHeight="1" x14ac:dyDescent="0.2"/>
    <row r="7006" ht="13.15" hidden="1" customHeight="1" x14ac:dyDescent="0.2"/>
    <row r="7007" ht="13.15" hidden="1" customHeight="1" x14ac:dyDescent="0.2"/>
    <row r="7008" ht="13.15" hidden="1" customHeight="1" x14ac:dyDescent="0.2"/>
    <row r="7009" ht="13.15" hidden="1" customHeight="1" x14ac:dyDescent="0.2"/>
    <row r="7010" ht="13.15" hidden="1" customHeight="1" x14ac:dyDescent="0.2"/>
    <row r="7011" ht="13.15" hidden="1" customHeight="1" x14ac:dyDescent="0.2"/>
    <row r="7012" ht="13.15" hidden="1" customHeight="1" x14ac:dyDescent="0.2"/>
    <row r="7013" ht="13.15" hidden="1" customHeight="1" x14ac:dyDescent="0.2"/>
    <row r="7014" ht="13.15" hidden="1" customHeight="1" x14ac:dyDescent="0.2"/>
    <row r="7015" ht="13.15" hidden="1" customHeight="1" x14ac:dyDescent="0.2"/>
    <row r="7016" ht="13.15" hidden="1" customHeight="1" x14ac:dyDescent="0.2"/>
    <row r="7017" ht="13.15" hidden="1" customHeight="1" x14ac:dyDescent="0.2"/>
    <row r="7018" ht="13.15" hidden="1" customHeight="1" x14ac:dyDescent="0.2"/>
    <row r="7019" ht="13.15" hidden="1" customHeight="1" x14ac:dyDescent="0.2"/>
    <row r="7020" ht="13.15" hidden="1" customHeight="1" x14ac:dyDescent="0.2"/>
    <row r="7021" ht="13.15" hidden="1" customHeight="1" x14ac:dyDescent="0.2"/>
    <row r="7022" ht="13.15" hidden="1" customHeight="1" x14ac:dyDescent="0.2"/>
    <row r="7023" ht="13.15" hidden="1" customHeight="1" x14ac:dyDescent="0.2"/>
    <row r="7024" ht="13.15" hidden="1" customHeight="1" x14ac:dyDescent="0.2"/>
    <row r="7025" ht="13.15" hidden="1" customHeight="1" x14ac:dyDescent="0.2"/>
    <row r="7026" ht="13.15" hidden="1" customHeight="1" x14ac:dyDescent="0.2"/>
    <row r="7027" ht="13.15" hidden="1" customHeight="1" x14ac:dyDescent="0.2"/>
    <row r="7028" ht="13.15" hidden="1" customHeight="1" x14ac:dyDescent="0.2"/>
    <row r="7029" ht="13.15" hidden="1" customHeight="1" x14ac:dyDescent="0.2"/>
    <row r="7030" ht="13.15" hidden="1" customHeight="1" x14ac:dyDescent="0.2"/>
    <row r="7031" ht="13.15" hidden="1" customHeight="1" x14ac:dyDescent="0.2"/>
    <row r="7032" ht="13.15" hidden="1" customHeight="1" x14ac:dyDescent="0.2"/>
    <row r="7033" ht="13.15" hidden="1" customHeight="1" x14ac:dyDescent="0.2"/>
    <row r="7034" ht="13.15" hidden="1" customHeight="1" x14ac:dyDescent="0.2"/>
    <row r="7035" ht="13.15" hidden="1" customHeight="1" x14ac:dyDescent="0.2"/>
    <row r="7036" ht="13.15" hidden="1" customHeight="1" x14ac:dyDescent="0.2"/>
    <row r="7037" ht="13.15" hidden="1" customHeight="1" x14ac:dyDescent="0.2"/>
    <row r="7038" ht="13.15" hidden="1" customHeight="1" x14ac:dyDescent="0.2"/>
    <row r="7039" ht="13.15" hidden="1" customHeight="1" x14ac:dyDescent="0.2"/>
    <row r="7040" ht="13.15" hidden="1" customHeight="1" x14ac:dyDescent="0.2"/>
    <row r="7041" ht="13.15" hidden="1" customHeight="1" x14ac:dyDescent="0.2"/>
    <row r="7042" ht="13.15" hidden="1" customHeight="1" x14ac:dyDescent="0.2"/>
    <row r="7043" ht="13.15" hidden="1" customHeight="1" x14ac:dyDescent="0.2"/>
    <row r="7044" ht="13.15" hidden="1" customHeight="1" x14ac:dyDescent="0.2"/>
    <row r="7045" ht="13.15" hidden="1" customHeight="1" x14ac:dyDescent="0.2"/>
    <row r="7046" ht="13.15" hidden="1" customHeight="1" x14ac:dyDescent="0.2"/>
    <row r="7047" ht="13.15" hidden="1" customHeight="1" x14ac:dyDescent="0.2"/>
    <row r="7048" ht="13.15" hidden="1" customHeight="1" x14ac:dyDescent="0.2"/>
    <row r="7049" ht="13.15" hidden="1" customHeight="1" x14ac:dyDescent="0.2"/>
    <row r="7050" ht="13.15" hidden="1" customHeight="1" x14ac:dyDescent="0.2"/>
    <row r="7051" ht="13.15" hidden="1" customHeight="1" x14ac:dyDescent="0.2"/>
    <row r="7052" ht="13.15" hidden="1" customHeight="1" x14ac:dyDescent="0.2"/>
    <row r="7053" ht="13.15" hidden="1" customHeight="1" x14ac:dyDescent="0.2"/>
    <row r="7054" ht="13.15" hidden="1" customHeight="1" x14ac:dyDescent="0.2"/>
    <row r="7055" ht="13.15" hidden="1" customHeight="1" x14ac:dyDescent="0.2"/>
    <row r="7056" ht="13.15" hidden="1" customHeight="1" x14ac:dyDescent="0.2"/>
    <row r="7057" ht="13.15" hidden="1" customHeight="1" x14ac:dyDescent="0.2"/>
    <row r="7058" ht="13.15" hidden="1" customHeight="1" x14ac:dyDescent="0.2"/>
    <row r="7059" ht="13.15" hidden="1" customHeight="1" x14ac:dyDescent="0.2"/>
    <row r="7060" ht="13.15" hidden="1" customHeight="1" x14ac:dyDescent="0.2"/>
    <row r="7061" ht="13.15" hidden="1" customHeight="1" x14ac:dyDescent="0.2"/>
    <row r="7062" ht="13.15" hidden="1" customHeight="1" x14ac:dyDescent="0.2"/>
    <row r="7063" ht="13.15" hidden="1" customHeight="1" x14ac:dyDescent="0.2"/>
    <row r="7064" ht="13.15" hidden="1" customHeight="1" x14ac:dyDescent="0.2"/>
    <row r="7065" ht="13.15" hidden="1" customHeight="1" x14ac:dyDescent="0.2"/>
    <row r="7066" ht="13.15" hidden="1" customHeight="1" x14ac:dyDescent="0.2"/>
    <row r="7067" ht="13.15" hidden="1" customHeight="1" x14ac:dyDescent="0.2"/>
    <row r="7068" ht="13.15" hidden="1" customHeight="1" x14ac:dyDescent="0.2"/>
    <row r="7069" ht="13.15" hidden="1" customHeight="1" x14ac:dyDescent="0.2"/>
    <row r="7070" ht="13.15" hidden="1" customHeight="1" x14ac:dyDescent="0.2"/>
    <row r="7071" ht="13.15" hidden="1" customHeight="1" x14ac:dyDescent="0.2"/>
    <row r="7072" ht="13.15" hidden="1" customHeight="1" x14ac:dyDescent="0.2"/>
    <row r="7073" ht="13.15" hidden="1" customHeight="1" x14ac:dyDescent="0.2"/>
    <row r="7074" ht="13.15" hidden="1" customHeight="1" x14ac:dyDescent="0.2"/>
    <row r="7075" ht="13.15" hidden="1" customHeight="1" x14ac:dyDescent="0.2"/>
    <row r="7076" ht="13.15" hidden="1" customHeight="1" x14ac:dyDescent="0.2"/>
    <row r="7077" ht="13.15" hidden="1" customHeight="1" x14ac:dyDescent="0.2"/>
    <row r="7078" ht="13.15" hidden="1" customHeight="1" x14ac:dyDescent="0.2"/>
    <row r="7079" ht="13.15" hidden="1" customHeight="1" x14ac:dyDescent="0.2"/>
    <row r="7080" ht="13.15" hidden="1" customHeight="1" x14ac:dyDescent="0.2"/>
    <row r="7081" ht="13.15" hidden="1" customHeight="1" x14ac:dyDescent="0.2"/>
    <row r="7082" ht="13.15" hidden="1" customHeight="1" x14ac:dyDescent="0.2"/>
    <row r="7083" ht="13.15" hidden="1" customHeight="1" x14ac:dyDescent="0.2"/>
    <row r="7084" ht="13.15" hidden="1" customHeight="1" x14ac:dyDescent="0.2"/>
    <row r="7085" ht="13.15" hidden="1" customHeight="1" x14ac:dyDescent="0.2"/>
    <row r="7086" ht="13.15" hidden="1" customHeight="1" x14ac:dyDescent="0.2"/>
    <row r="7087" ht="13.15" hidden="1" customHeight="1" x14ac:dyDescent="0.2"/>
    <row r="7088" ht="13.15" hidden="1" customHeight="1" x14ac:dyDescent="0.2"/>
    <row r="7089" ht="13.15" hidden="1" customHeight="1" x14ac:dyDescent="0.2"/>
    <row r="7090" ht="13.15" hidden="1" customHeight="1" x14ac:dyDescent="0.2"/>
    <row r="7091" ht="13.15" hidden="1" customHeight="1" x14ac:dyDescent="0.2"/>
    <row r="7092" ht="13.15" hidden="1" customHeight="1" x14ac:dyDescent="0.2"/>
    <row r="7093" ht="13.15" hidden="1" customHeight="1" x14ac:dyDescent="0.2"/>
  </sheetData>
  <mergeCells count="1410">
    <mergeCell ref="AF31:AJ31"/>
    <mergeCell ref="AK31:AO31"/>
    <mergeCell ref="AP31:AS31"/>
    <mergeCell ref="J54:L54"/>
    <mergeCell ref="M54:AE54"/>
    <mergeCell ref="AF54:AJ54"/>
    <mergeCell ref="AK54:AO54"/>
    <mergeCell ref="AP54:AS54"/>
    <mergeCell ref="J79:L79"/>
    <mergeCell ref="M79:AE81"/>
    <mergeCell ref="AF79:AJ81"/>
    <mergeCell ref="AK79:AO81"/>
    <mergeCell ref="AP79:AS81"/>
    <mergeCell ref="AF267:AJ267"/>
    <mergeCell ref="J266:L266"/>
    <mergeCell ref="M266:AE266"/>
    <mergeCell ref="AF266:AJ266"/>
    <mergeCell ref="AK266:AO266"/>
    <mergeCell ref="AP266:AS266"/>
    <mergeCell ref="J265:L265"/>
    <mergeCell ref="M265:AE265"/>
    <mergeCell ref="AF265:AJ265"/>
    <mergeCell ref="AK265:AO265"/>
    <mergeCell ref="AP265:AS265"/>
    <mergeCell ref="V256:Y256"/>
    <mergeCell ref="Z256:AC256"/>
    <mergeCell ref="AP242:AS242"/>
    <mergeCell ref="J245:L245"/>
    <mergeCell ref="M245:P245"/>
    <mergeCell ref="Q245:T245"/>
    <mergeCell ref="U245:AE245"/>
    <mergeCell ref="AF245:AJ245"/>
    <mergeCell ref="J271:AS271"/>
    <mergeCell ref="AT271:AX271"/>
    <mergeCell ref="AT267:AX267"/>
    <mergeCell ref="J268:L268"/>
    <mergeCell ref="M268:AE268"/>
    <mergeCell ref="AF268:AJ268"/>
    <mergeCell ref="AK268:AO268"/>
    <mergeCell ref="AP268:AS268"/>
    <mergeCell ref="AT270:AX270"/>
    <mergeCell ref="J269:L269"/>
    <mergeCell ref="M269:AE269"/>
    <mergeCell ref="AF269:AJ269"/>
    <mergeCell ref="AK269:AO269"/>
    <mergeCell ref="AP269:AS269"/>
    <mergeCell ref="AT269:AX269"/>
    <mergeCell ref="J270:L270"/>
    <mergeCell ref="M270:AE270"/>
    <mergeCell ref="AF270:AJ270"/>
    <mergeCell ref="AK270:AO270"/>
    <mergeCell ref="AP270:AS270"/>
    <mergeCell ref="AT268:AX268"/>
    <mergeCell ref="J267:L267"/>
    <mergeCell ref="M267:AE267"/>
    <mergeCell ref="AT265:AX265"/>
    <mergeCell ref="AK267:AO267"/>
    <mergeCell ref="AP267:AS267"/>
    <mergeCell ref="AT264:AX264"/>
    <mergeCell ref="J263:L263"/>
    <mergeCell ref="M263:AE263"/>
    <mergeCell ref="AF263:AJ263"/>
    <mergeCell ref="AK263:AO263"/>
    <mergeCell ref="AP263:AS263"/>
    <mergeCell ref="AT263:AX263"/>
    <mergeCell ref="J262:L262"/>
    <mergeCell ref="M262:AE262"/>
    <mergeCell ref="AF262:AJ262"/>
    <mergeCell ref="AK262:AO262"/>
    <mergeCell ref="AP262:AS262"/>
    <mergeCell ref="AT262:AX262"/>
    <mergeCell ref="J264:L264"/>
    <mergeCell ref="M264:AE264"/>
    <mergeCell ref="AF264:AJ264"/>
    <mergeCell ref="AK264:AO264"/>
    <mergeCell ref="AP264:AS264"/>
    <mergeCell ref="AT266:AX266"/>
    <mergeCell ref="AT242:AX242"/>
    <mergeCell ref="J243:L243"/>
    <mergeCell ref="M243:P243"/>
    <mergeCell ref="Q243:T243"/>
    <mergeCell ref="U243:AE243"/>
    <mergeCell ref="AF243:AJ243"/>
    <mergeCell ref="AK243:AO243"/>
    <mergeCell ref="AP243:AS243"/>
    <mergeCell ref="AT243:AX243"/>
    <mergeCell ref="J242:L242"/>
    <mergeCell ref="M242:P242"/>
    <mergeCell ref="Q242:T242"/>
    <mergeCell ref="U242:AE242"/>
    <mergeCell ref="AF242:AJ242"/>
    <mergeCell ref="AK242:AO242"/>
    <mergeCell ref="AP244:AS244"/>
    <mergeCell ref="AT244:AX244"/>
    <mergeCell ref="AK245:AO245"/>
    <mergeCell ref="AP245:AS245"/>
    <mergeCell ref="AT245:AX245"/>
    <mergeCell ref="J244:L244"/>
    <mergeCell ref="M244:P244"/>
    <mergeCell ref="Q244:T244"/>
    <mergeCell ref="U244:AE244"/>
    <mergeCell ref="AU254:AX254"/>
    <mergeCell ref="B255:H255"/>
    <mergeCell ref="I255:M255"/>
    <mergeCell ref="N255:Q255"/>
    <mergeCell ref="R255:U255"/>
    <mergeCell ref="V255:Y255"/>
    <mergeCell ref="B254:H254"/>
    <mergeCell ref="I254:M254"/>
    <mergeCell ref="N254:Q254"/>
    <mergeCell ref="R254:U254"/>
    <mergeCell ref="V254:Y254"/>
    <mergeCell ref="Z254:AC254"/>
    <mergeCell ref="AD257:AG257"/>
    <mergeCell ref="AH257:AL257"/>
    <mergeCell ref="AM257:AP257"/>
    <mergeCell ref="AQ257:AT257"/>
    <mergeCell ref="AU257:AX257"/>
    <mergeCell ref="AD256:AG256"/>
    <mergeCell ref="AH256:AL256"/>
    <mergeCell ref="AM256:AP256"/>
    <mergeCell ref="AQ256:AT256"/>
    <mergeCell ref="AU256:AX256"/>
    <mergeCell ref="B257:H257"/>
    <mergeCell ref="I257:M257"/>
    <mergeCell ref="N257:Q257"/>
    <mergeCell ref="R257:U257"/>
    <mergeCell ref="V257:Y257"/>
    <mergeCell ref="B256:H256"/>
    <mergeCell ref="I256:M256"/>
    <mergeCell ref="N256:Q256"/>
    <mergeCell ref="R256:U256"/>
    <mergeCell ref="J214:L214"/>
    <mergeCell ref="M214:AE214"/>
    <mergeCell ref="AF214:AJ214"/>
    <mergeCell ref="AK214:AO214"/>
    <mergeCell ref="B252:H252"/>
    <mergeCell ref="I252:U252"/>
    <mergeCell ref="V252:AC253"/>
    <mergeCell ref="AD252:AT253"/>
    <mergeCell ref="AU252:AX252"/>
    <mergeCell ref="B253:H253"/>
    <mergeCell ref="I253:U253"/>
    <mergeCell ref="AU253:AX253"/>
    <mergeCell ref="B250:U251"/>
    <mergeCell ref="V250:AC250"/>
    <mergeCell ref="AD250:AT250"/>
    <mergeCell ref="AU250:AX250"/>
    <mergeCell ref="V251:AC251"/>
    <mergeCell ref="AD251:AT251"/>
    <mergeCell ref="AU251:AX251"/>
    <mergeCell ref="J247:L247"/>
    <mergeCell ref="M247:AE247"/>
    <mergeCell ref="AF247:AJ247"/>
    <mergeCell ref="AK247:AO247"/>
    <mergeCell ref="AP247:AS247"/>
    <mergeCell ref="AT247:AX247"/>
    <mergeCell ref="AF244:AJ244"/>
    <mergeCell ref="AK244:AO244"/>
    <mergeCell ref="AP214:AS214"/>
    <mergeCell ref="AT214:AX214"/>
    <mergeCell ref="J215:L215"/>
    <mergeCell ref="M215:AE215"/>
    <mergeCell ref="AP240:AS240"/>
    <mergeCell ref="AT240:AX240"/>
    <mergeCell ref="J241:L241"/>
    <mergeCell ref="M241:P241"/>
    <mergeCell ref="Q241:T241"/>
    <mergeCell ref="U241:AE241"/>
    <mergeCell ref="AF241:AJ241"/>
    <mergeCell ref="AK241:AO241"/>
    <mergeCell ref="AP241:AS241"/>
    <mergeCell ref="AT241:AX241"/>
    <mergeCell ref="J240:L240"/>
    <mergeCell ref="M240:P240"/>
    <mergeCell ref="Q240:T240"/>
    <mergeCell ref="U240:AE240"/>
    <mergeCell ref="AF240:AJ240"/>
    <mergeCell ref="AK240:AO240"/>
    <mergeCell ref="J260:L261"/>
    <mergeCell ref="M260:AE261"/>
    <mergeCell ref="AF260:AJ261"/>
    <mergeCell ref="AK260:AO261"/>
    <mergeCell ref="AP260:AS261"/>
    <mergeCell ref="AT260:AX261"/>
    <mergeCell ref="Z255:AC255"/>
    <mergeCell ref="AD255:AG255"/>
    <mergeCell ref="AH255:AL255"/>
    <mergeCell ref="AM255:AP255"/>
    <mergeCell ref="AQ255:AT255"/>
    <mergeCell ref="AU255:AX255"/>
    <mergeCell ref="AD254:AG254"/>
    <mergeCell ref="AH254:AL254"/>
    <mergeCell ref="AM254:AP254"/>
    <mergeCell ref="AQ254:AT254"/>
    <mergeCell ref="Z257:AC257"/>
    <mergeCell ref="AP238:AS238"/>
    <mergeCell ref="AT238:AX238"/>
    <mergeCell ref="J239:L239"/>
    <mergeCell ref="M239:P239"/>
    <mergeCell ref="Q239:T239"/>
    <mergeCell ref="U239:AE239"/>
    <mergeCell ref="AF239:AJ239"/>
    <mergeCell ref="AK239:AO239"/>
    <mergeCell ref="AP239:AS239"/>
    <mergeCell ref="AT239:AX239"/>
    <mergeCell ref="J238:L238"/>
    <mergeCell ref="M238:P238"/>
    <mergeCell ref="Q238:T238"/>
    <mergeCell ref="U238:AE238"/>
    <mergeCell ref="AF238:AJ238"/>
    <mergeCell ref="AK238:AO238"/>
    <mergeCell ref="AP236:AS236"/>
    <mergeCell ref="AT236:AX236"/>
    <mergeCell ref="J237:L237"/>
    <mergeCell ref="M237:P237"/>
    <mergeCell ref="Q237:T237"/>
    <mergeCell ref="U237:AE237"/>
    <mergeCell ref="AF237:AJ237"/>
    <mergeCell ref="AK237:AO237"/>
    <mergeCell ref="AP237:AS237"/>
    <mergeCell ref="AT237:AX237"/>
    <mergeCell ref="J236:L236"/>
    <mergeCell ref="M236:P236"/>
    <mergeCell ref="Q236:T236"/>
    <mergeCell ref="U236:AE236"/>
    <mergeCell ref="AF236:AJ236"/>
    <mergeCell ref="AK236:AO236"/>
    <mergeCell ref="AP234:AS234"/>
    <mergeCell ref="AT234:AX234"/>
    <mergeCell ref="J235:L235"/>
    <mergeCell ref="M235:P235"/>
    <mergeCell ref="Q235:T235"/>
    <mergeCell ref="U235:AE235"/>
    <mergeCell ref="AF235:AJ235"/>
    <mergeCell ref="AK235:AO235"/>
    <mergeCell ref="AP235:AS235"/>
    <mergeCell ref="AT235:AX235"/>
    <mergeCell ref="J234:L234"/>
    <mergeCell ref="M234:P234"/>
    <mergeCell ref="Q234:T234"/>
    <mergeCell ref="U234:AE234"/>
    <mergeCell ref="AF234:AJ234"/>
    <mergeCell ref="AK234:AO234"/>
    <mergeCell ref="AP232:AS232"/>
    <mergeCell ref="AT232:AX232"/>
    <mergeCell ref="J233:L233"/>
    <mergeCell ref="M233:P233"/>
    <mergeCell ref="Q233:T233"/>
    <mergeCell ref="U233:AE233"/>
    <mergeCell ref="AF233:AJ233"/>
    <mergeCell ref="AK233:AO233"/>
    <mergeCell ref="AP233:AS233"/>
    <mergeCell ref="AT233:AX233"/>
    <mergeCell ref="J232:L232"/>
    <mergeCell ref="M232:P232"/>
    <mergeCell ref="Q232:T232"/>
    <mergeCell ref="U232:AE232"/>
    <mergeCell ref="AF232:AJ232"/>
    <mergeCell ref="AK232:AO232"/>
    <mergeCell ref="AP230:AS230"/>
    <mergeCell ref="AT230:AX230"/>
    <mergeCell ref="J231:L231"/>
    <mergeCell ref="M231:P231"/>
    <mergeCell ref="Q231:T231"/>
    <mergeCell ref="U231:AE231"/>
    <mergeCell ref="AF231:AJ231"/>
    <mergeCell ref="AK231:AO231"/>
    <mergeCell ref="AP231:AS231"/>
    <mergeCell ref="AT231:AX231"/>
    <mergeCell ref="J230:L230"/>
    <mergeCell ref="M230:P230"/>
    <mergeCell ref="Q230:T230"/>
    <mergeCell ref="U230:AE230"/>
    <mergeCell ref="AF230:AJ230"/>
    <mergeCell ref="AK230:AO230"/>
    <mergeCell ref="AP212:AS212"/>
    <mergeCell ref="AT212:AX212"/>
    <mergeCell ref="J213:L213"/>
    <mergeCell ref="M213:P213"/>
    <mergeCell ref="Q213:T213"/>
    <mergeCell ref="U213:AE213"/>
    <mergeCell ref="AF213:AJ213"/>
    <mergeCell ref="AK213:AO213"/>
    <mergeCell ref="AP213:AS213"/>
    <mergeCell ref="AT213:AX213"/>
    <mergeCell ref="J212:L212"/>
    <mergeCell ref="M212:P212"/>
    <mergeCell ref="Q212:T212"/>
    <mergeCell ref="U212:AE212"/>
    <mergeCell ref="AF212:AJ212"/>
    <mergeCell ref="AK212:AO212"/>
    <mergeCell ref="AP210:AS210"/>
    <mergeCell ref="AT210:AX210"/>
    <mergeCell ref="J211:L211"/>
    <mergeCell ref="M211:P211"/>
    <mergeCell ref="Q211:T211"/>
    <mergeCell ref="U211:AE211"/>
    <mergeCell ref="AF211:AJ211"/>
    <mergeCell ref="AK211:AO211"/>
    <mergeCell ref="AP211:AS211"/>
    <mergeCell ref="AT211:AX211"/>
    <mergeCell ref="J210:L210"/>
    <mergeCell ref="M210:P210"/>
    <mergeCell ref="Q210:T210"/>
    <mergeCell ref="U210:AE210"/>
    <mergeCell ref="AF210:AJ210"/>
    <mergeCell ref="AK210:AO210"/>
    <mergeCell ref="AP208:AS208"/>
    <mergeCell ref="AT208:AX208"/>
    <mergeCell ref="J209:L209"/>
    <mergeCell ref="M209:P209"/>
    <mergeCell ref="Q209:T209"/>
    <mergeCell ref="U209:AE209"/>
    <mergeCell ref="AF209:AJ209"/>
    <mergeCell ref="AK209:AO209"/>
    <mergeCell ref="AP209:AS209"/>
    <mergeCell ref="AT209:AX209"/>
    <mergeCell ref="J208:L208"/>
    <mergeCell ref="M208:P208"/>
    <mergeCell ref="Q208:T208"/>
    <mergeCell ref="U208:AE208"/>
    <mergeCell ref="AF208:AJ208"/>
    <mergeCell ref="AK208:AO208"/>
    <mergeCell ref="J205:L205"/>
    <mergeCell ref="M205:AE205"/>
    <mergeCell ref="AF205:AJ205"/>
    <mergeCell ref="AK205:AO205"/>
    <mergeCell ref="AP205:AS205"/>
    <mergeCell ref="AT205:AX205"/>
    <mergeCell ref="AT206:AX206"/>
    <mergeCell ref="J207:L207"/>
    <mergeCell ref="M207:AE207"/>
    <mergeCell ref="AF207:AJ207"/>
    <mergeCell ref="AK207:AO207"/>
    <mergeCell ref="AP207:AS207"/>
    <mergeCell ref="AT207:AX207"/>
    <mergeCell ref="J206:L206"/>
    <mergeCell ref="M206:AE206"/>
    <mergeCell ref="AF206:AJ206"/>
    <mergeCell ref="AK206:AO206"/>
    <mergeCell ref="AP206:AS206"/>
    <mergeCell ref="J204:L204"/>
    <mergeCell ref="M204:AE204"/>
    <mergeCell ref="AF204:AJ204"/>
    <mergeCell ref="AK204:AO204"/>
    <mergeCell ref="AP204:AS204"/>
    <mergeCell ref="AT204:AX204"/>
    <mergeCell ref="J175:AX175"/>
    <mergeCell ref="J176:L177"/>
    <mergeCell ref="M176:AE177"/>
    <mergeCell ref="AF176:AJ177"/>
    <mergeCell ref="AK176:AO177"/>
    <mergeCell ref="AP176:AS177"/>
    <mergeCell ref="AT176:AX177"/>
    <mergeCell ref="Z173:AC173"/>
    <mergeCell ref="AD173:AG173"/>
    <mergeCell ref="AH173:AL173"/>
    <mergeCell ref="AM173:AP173"/>
    <mergeCell ref="AQ173:AT173"/>
    <mergeCell ref="AU173:AX173"/>
    <mergeCell ref="J198:AX198"/>
    <mergeCell ref="J199:L200"/>
    <mergeCell ref="M199:AE200"/>
    <mergeCell ref="AF199:AJ200"/>
    <mergeCell ref="AK199:AO200"/>
    <mergeCell ref="AP199:AS200"/>
    <mergeCell ref="AT199:AX200"/>
    <mergeCell ref="J203:L203"/>
    <mergeCell ref="M203:AE203"/>
    <mergeCell ref="AF203:AJ203"/>
    <mergeCell ref="AK203:AO203"/>
    <mergeCell ref="AP203:AS203"/>
    <mergeCell ref="AT203:AX203"/>
    <mergeCell ref="AU169:AX169"/>
    <mergeCell ref="AD172:AG172"/>
    <mergeCell ref="AH172:AL172"/>
    <mergeCell ref="AM172:AP172"/>
    <mergeCell ref="AQ172:AT172"/>
    <mergeCell ref="AU172:AX172"/>
    <mergeCell ref="B173:H173"/>
    <mergeCell ref="I173:M173"/>
    <mergeCell ref="N173:Q173"/>
    <mergeCell ref="R173:U173"/>
    <mergeCell ref="V173:Y173"/>
    <mergeCell ref="B172:H172"/>
    <mergeCell ref="I172:M172"/>
    <mergeCell ref="N172:Q172"/>
    <mergeCell ref="R172:U172"/>
    <mergeCell ref="V172:Y172"/>
    <mergeCell ref="Z172:AC172"/>
    <mergeCell ref="Z171:AC171"/>
    <mergeCell ref="AD171:AG171"/>
    <mergeCell ref="AH171:AL171"/>
    <mergeCell ref="AM171:AP171"/>
    <mergeCell ref="AQ171:AT171"/>
    <mergeCell ref="AU171:AX171"/>
    <mergeCell ref="B191:H191"/>
    <mergeCell ref="I191:U191"/>
    <mergeCell ref="V191:AC192"/>
    <mergeCell ref="AD191:AT192"/>
    <mergeCell ref="AU191:AX191"/>
    <mergeCell ref="B192:H192"/>
    <mergeCell ref="I192:U192"/>
    <mergeCell ref="AU192:AX192"/>
    <mergeCell ref="AD170:AG170"/>
    <mergeCell ref="AH170:AL170"/>
    <mergeCell ref="AM170:AP170"/>
    <mergeCell ref="AQ170:AT170"/>
    <mergeCell ref="AU170:AX170"/>
    <mergeCell ref="B171:H171"/>
    <mergeCell ref="I171:M171"/>
    <mergeCell ref="N171:Q171"/>
    <mergeCell ref="R171:U171"/>
    <mergeCell ref="V171:Y171"/>
    <mergeCell ref="B170:H170"/>
    <mergeCell ref="I170:M170"/>
    <mergeCell ref="N170:Q170"/>
    <mergeCell ref="R170:U170"/>
    <mergeCell ref="V170:Y170"/>
    <mergeCell ref="Z170:AC170"/>
    <mergeCell ref="J184:L184"/>
    <mergeCell ref="M184:AE184"/>
    <mergeCell ref="AF184:AJ184"/>
    <mergeCell ref="AK184:AO184"/>
    <mergeCell ref="AP184:AS184"/>
    <mergeCell ref="AT184:AX184"/>
    <mergeCell ref="J183:L183"/>
    <mergeCell ref="M183:AE183"/>
    <mergeCell ref="J202:L202"/>
    <mergeCell ref="M202:AE202"/>
    <mergeCell ref="AF202:AJ202"/>
    <mergeCell ref="AK202:AO202"/>
    <mergeCell ref="AP202:AS202"/>
    <mergeCell ref="AT202:AX202"/>
    <mergeCell ref="AD189:AT189"/>
    <mergeCell ref="AU189:AX189"/>
    <mergeCell ref="V190:AC190"/>
    <mergeCell ref="AD190:AT190"/>
    <mergeCell ref="AU190:AX190"/>
    <mergeCell ref="J201:L201"/>
    <mergeCell ref="M201:AE201"/>
    <mergeCell ref="AF201:AJ201"/>
    <mergeCell ref="AK201:AO201"/>
    <mergeCell ref="AP201:AS201"/>
    <mergeCell ref="AT201:AX201"/>
    <mergeCell ref="AF183:AJ183"/>
    <mergeCell ref="AK183:AO183"/>
    <mergeCell ref="AP183:AS183"/>
    <mergeCell ref="AT183:AX183"/>
    <mergeCell ref="J182:L182"/>
    <mergeCell ref="M182:AE182"/>
    <mergeCell ref="AF182:AJ182"/>
    <mergeCell ref="AK182:AO182"/>
    <mergeCell ref="AP182:AS182"/>
    <mergeCell ref="AT182:AX182"/>
    <mergeCell ref="J181:L181"/>
    <mergeCell ref="M181:AE181"/>
    <mergeCell ref="AF181:AJ181"/>
    <mergeCell ref="AK181:AO181"/>
    <mergeCell ref="AP181:AS181"/>
    <mergeCell ref="AT181:AX181"/>
    <mergeCell ref="J180:L180"/>
    <mergeCell ref="M180:AE180"/>
    <mergeCell ref="AF180:AJ180"/>
    <mergeCell ref="AK180:AO180"/>
    <mergeCell ref="AP180:AS180"/>
    <mergeCell ref="AT180:AX180"/>
    <mergeCell ref="J179:L179"/>
    <mergeCell ref="M179:AE179"/>
    <mergeCell ref="AF179:AJ179"/>
    <mergeCell ref="AK179:AO179"/>
    <mergeCell ref="AP179:AS179"/>
    <mergeCell ref="AT179:AX179"/>
    <mergeCell ref="J178:L178"/>
    <mergeCell ref="M178:AE178"/>
    <mergeCell ref="AF178:AJ178"/>
    <mergeCell ref="AK178:AO178"/>
    <mergeCell ref="AP178:AS178"/>
    <mergeCell ref="AT178:AX178"/>
    <mergeCell ref="J161:L161"/>
    <mergeCell ref="M161:AE161"/>
    <mergeCell ref="AF161:AJ161"/>
    <mergeCell ref="AK161:AO161"/>
    <mergeCell ref="AP161:AS161"/>
    <mergeCell ref="AT161:AX161"/>
    <mergeCell ref="B166:U167"/>
    <mergeCell ref="V166:AC166"/>
    <mergeCell ref="AD166:AT166"/>
    <mergeCell ref="AU166:AX166"/>
    <mergeCell ref="V167:AC167"/>
    <mergeCell ref="AD167:AT167"/>
    <mergeCell ref="AU167:AX167"/>
    <mergeCell ref="B168:H168"/>
    <mergeCell ref="I168:U168"/>
    <mergeCell ref="V168:AC169"/>
    <mergeCell ref="AD168:AT169"/>
    <mergeCell ref="AU168:AX168"/>
    <mergeCell ref="B169:H169"/>
    <mergeCell ref="I169:U169"/>
    <mergeCell ref="J160:L160"/>
    <mergeCell ref="M160:AE160"/>
    <mergeCell ref="AF160:AJ160"/>
    <mergeCell ref="AK160:AO160"/>
    <mergeCell ref="AP160:AS160"/>
    <mergeCell ref="AT160:AX160"/>
    <mergeCell ref="J159:L159"/>
    <mergeCell ref="M159:AE159"/>
    <mergeCell ref="AF159:AJ159"/>
    <mergeCell ref="AK159:AO159"/>
    <mergeCell ref="AP159:AS159"/>
    <mergeCell ref="AT159:AX159"/>
    <mergeCell ref="J158:L158"/>
    <mergeCell ref="M158:AE158"/>
    <mergeCell ref="AF158:AJ158"/>
    <mergeCell ref="AK158:AO158"/>
    <mergeCell ref="AP158:AS158"/>
    <mergeCell ref="AT158:AX158"/>
    <mergeCell ref="AF157:AJ157"/>
    <mergeCell ref="AK157:AO157"/>
    <mergeCell ref="AP157:AS157"/>
    <mergeCell ref="AT157:AX157"/>
    <mergeCell ref="J156:L156"/>
    <mergeCell ref="M156:AE156"/>
    <mergeCell ref="AF156:AJ156"/>
    <mergeCell ref="AK156:AO156"/>
    <mergeCell ref="AP156:AS156"/>
    <mergeCell ref="AT156:AX156"/>
    <mergeCell ref="J153:AX153"/>
    <mergeCell ref="J154:L155"/>
    <mergeCell ref="M154:AE155"/>
    <mergeCell ref="AF154:AJ155"/>
    <mergeCell ref="AK154:AO155"/>
    <mergeCell ref="AP154:AS155"/>
    <mergeCell ref="AT154:AX155"/>
    <mergeCell ref="B149:H149"/>
    <mergeCell ref="I149:M149"/>
    <mergeCell ref="N149:Q149"/>
    <mergeCell ref="R149:U149"/>
    <mergeCell ref="V149:Y149"/>
    <mergeCell ref="B148:H148"/>
    <mergeCell ref="I148:M148"/>
    <mergeCell ref="N148:Q148"/>
    <mergeCell ref="R148:U148"/>
    <mergeCell ref="V148:Y148"/>
    <mergeCell ref="Z148:AC148"/>
    <mergeCell ref="Z151:AC151"/>
    <mergeCell ref="AD151:AG151"/>
    <mergeCell ref="AH151:AL151"/>
    <mergeCell ref="AM151:AP151"/>
    <mergeCell ref="AQ151:AT151"/>
    <mergeCell ref="AU151:AX151"/>
    <mergeCell ref="AD150:AG150"/>
    <mergeCell ref="AH150:AL150"/>
    <mergeCell ref="AM150:AP150"/>
    <mergeCell ref="AQ150:AT150"/>
    <mergeCell ref="AU150:AX150"/>
    <mergeCell ref="B151:H151"/>
    <mergeCell ref="I151:M151"/>
    <mergeCell ref="N151:Q151"/>
    <mergeCell ref="R151:U151"/>
    <mergeCell ref="V151:Y151"/>
    <mergeCell ref="B150:H150"/>
    <mergeCell ref="I150:M150"/>
    <mergeCell ref="N150:Q150"/>
    <mergeCell ref="R150:U150"/>
    <mergeCell ref="V150:Y150"/>
    <mergeCell ref="B146:H146"/>
    <mergeCell ref="I146:U146"/>
    <mergeCell ref="V146:AC147"/>
    <mergeCell ref="AD146:AT147"/>
    <mergeCell ref="AU146:AX146"/>
    <mergeCell ref="B147:H147"/>
    <mergeCell ref="I147:U147"/>
    <mergeCell ref="AU147:AX147"/>
    <mergeCell ref="B144:U145"/>
    <mergeCell ref="V144:AC144"/>
    <mergeCell ref="AD144:AT144"/>
    <mergeCell ref="AU144:AX144"/>
    <mergeCell ref="V145:AC145"/>
    <mergeCell ref="AD145:AT145"/>
    <mergeCell ref="AU145:AX145"/>
    <mergeCell ref="J141:L141"/>
    <mergeCell ref="M141:AE141"/>
    <mergeCell ref="AF141:AJ141"/>
    <mergeCell ref="AK141:AO141"/>
    <mergeCell ref="AP141:AS141"/>
    <mergeCell ref="AT141:AX141"/>
    <mergeCell ref="J139:L139"/>
    <mergeCell ref="M139:AE139"/>
    <mergeCell ref="AF139:AJ139"/>
    <mergeCell ref="AK139:AO139"/>
    <mergeCell ref="AP139:AS139"/>
    <mergeCell ref="AT139:AX139"/>
    <mergeCell ref="J138:L138"/>
    <mergeCell ref="M138:AE138"/>
    <mergeCell ref="AF138:AJ138"/>
    <mergeCell ref="AK138:AO138"/>
    <mergeCell ref="AP138:AS138"/>
    <mergeCell ref="AT138:AX138"/>
    <mergeCell ref="J137:L137"/>
    <mergeCell ref="M137:AE137"/>
    <mergeCell ref="AF137:AJ137"/>
    <mergeCell ref="AK137:AO137"/>
    <mergeCell ref="AP137:AS137"/>
    <mergeCell ref="AT137:AX137"/>
    <mergeCell ref="J136:L136"/>
    <mergeCell ref="M136:AE136"/>
    <mergeCell ref="AF136:AJ136"/>
    <mergeCell ref="AK136:AO136"/>
    <mergeCell ref="AP136:AS136"/>
    <mergeCell ref="AT136:AX136"/>
    <mergeCell ref="J135:L135"/>
    <mergeCell ref="M135:AE135"/>
    <mergeCell ref="AF135:AJ135"/>
    <mergeCell ref="AK135:AO135"/>
    <mergeCell ref="AP135:AS135"/>
    <mergeCell ref="AT135:AX135"/>
    <mergeCell ref="J134:L134"/>
    <mergeCell ref="M134:AE134"/>
    <mergeCell ref="AF134:AJ134"/>
    <mergeCell ref="AK134:AO134"/>
    <mergeCell ref="AP134:AS134"/>
    <mergeCell ref="AT134:AX134"/>
    <mergeCell ref="M109:AE109"/>
    <mergeCell ref="AF109:AJ109"/>
    <mergeCell ref="AK109:AO109"/>
    <mergeCell ref="AP109:AS109"/>
    <mergeCell ref="AT109:AX109"/>
    <mergeCell ref="M111:AE111"/>
    <mergeCell ref="AF111:AJ111"/>
    <mergeCell ref="AK111:AO111"/>
    <mergeCell ref="AP111:AS111"/>
    <mergeCell ref="AT111:AX111"/>
    <mergeCell ref="J133:L133"/>
    <mergeCell ref="M133:AE133"/>
    <mergeCell ref="AF133:AJ133"/>
    <mergeCell ref="AK133:AO133"/>
    <mergeCell ref="AP133:AS133"/>
    <mergeCell ref="AT133:AX133"/>
    <mergeCell ref="J130:L132"/>
    <mergeCell ref="M130:AE132"/>
    <mergeCell ref="AF130:AJ132"/>
    <mergeCell ref="AK130:AO132"/>
    <mergeCell ref="AP130:AS132"/>
    <mergeCell ref="AT130:AX132"/>
    <mergeCell ref="J129:L129"/>
    <mergeCell ref="M129:AE129"/>
    <mergeCell ref="AF129:AJ129"/>
    <mergeCell ref="AK129:AO129"/>
    <mergeCell ref="AP129:AS129"/>
    <mergeCell ref="AT129:AX129"/>
    <mergeCell ref="B117:U118"/>
    <mergeCell ref="V117:AC117"/>
    <mergeCell ref="AD117:AT117"/>
    <mergeCell ref="AU117:AX117"/>
    <mergeCell ref="AT71:AX71"/>
    <mergeCell ref="J68:AX68"/>
    <mergeCell ref="J69:L70"/>
    <mergeCell ref="M69:AE70"/>
    <mergeCell ref="AF69:AJ70"/>
    <mergeCell ref="AK69:AO70"/>
    <mergeCell ref="AP69:AS70"/>
    <mergeCell ref="AT69:AX70"/>
    <mergeCell ref="Z66:AC66"/>
    <mergeCell ref="AD66:AG66"/>
    <mergeCell ref="AH66:AL66"/>
    <mergeCell ref="AM66:AP66"/>
    <mergeCell ref="AQ66:AT66"/>
    <mergeCell ref="AU66:AX66"/>
    <mergeCell ref="AT104:AX104"/>
    <mergeCell ref="M106:AE106"/>
    <mergeCell ref="AF106:AJ106"/>
    <mergeCell ref="AK106:AO106"/>
    <mergeCell ref="AP106:AS106"/>
    <mergeCell ref="AT106:AX106"/>
    <mergeCell ref="J101:L104"/>
    <mergeCell ref="M101:AE103"/>
    <mergeCell ref="AF101:AJ103"/>
    <mergeCell ref="AK101:AO103"/>
    <mergeCell ref="AP101:AS103"/>
    <mergeCell ref="AT101:AX103"/>
    <mergeCell ref="M104:AE104"/>
    <mergeCell ref="AF104:AJ104"/>
    <mergeCell ref="AK104:AO104"/>
    <mergeCell ref="AP104:AS104"/>
    <mergeCell ref="J100:L100"/>
    <mergeCell ref="M100:AE100"/>
    <mergeCell ref="B66:H66"/>
    <mergeCell ref="I66:M66"/>
    <mergeCell ref="N66:Q66"/>
    <mergeCell ref="R66:U66"/>
    <mergeCell ref="V66:Y66"/>
    <mergeCell ref="B65:H65"/>
    <mergeCell ref="I65:M65"/>
    <mergeCell ref="N65:Q65"/>
    <mergeCell ref="R65:U65"/>
    <mergeCell ref="V65:Y65"/>
    <mergeCell ref="Z65:AC65"/>
    <mergeCell ref="Z64:AC64"/>
    <mergeCell ref="AD64:AG64"/>
    <mergeCell ref="AH64:AL64"/>
    <mergeCell ref="AM64:AP64"/>
    <mergeCell ref="AQ64:AT64"/>
    <mergeCell ref="AU64:AX64"/>
    <mergeCell ref="B63:H63"/>
    <mergeCell ref="I63:M63"/>
    <mergeCell ref="N63:Q63"/>
    <mergeCell ref="R63:U63"/>
    <mergeCell ref="V63:Y63"/>
    <mergeCell ref="Z63:AC63"/>
    <mergeCell ref="B61:H61"/>
    <mergeCell ref="I61:U61"/>
    <mergeCell ref="V61:AC62"/>
    <mergeCell ref="AD61:AT62"/>
    <mergeCell ref="AU61:AX61"/>
    <mergeCell ref="B62:H62"/>
    <mergeCell ref="I62:U62"/>
    <mergeCell ref="AU62:AX62"/>
    <mergeCell ref="AD65:AG65"/>
    <mergeCell ref="AH65:AL65"/>
    <mergeCell ref="AM65:AP65"/>
    <mergeCell ref="AQ65:AT65"/>
    <mergeCell ref="AU65:AX65"/>
    <mergeCell ref="J78:L78"/>
    <mergeCell ref="M78:AE78"/>
    <mergeCell ref="AF78:AJ78"/>
    <mergeCell ref="AK78:AO78"/>
    <mergeCell ref="AP78:AS78"/>
    <mergeCell ref="AT78:AX78"/>
    <mergeCell ref="J77:L77"/>
    <mergeCell ref="M77:AE77"/>
    <mergeCell ref="AF77:AJ77"/>
    <mergeCell ref="AK77:AO77"/>
    <mergeCell ref="AP77:AS77"/>
    <mergeCell ref="AT77:AX77"/>
    <mergeCell ref="AT79:AX81"/>
    <mergeCell ref="J80:L80"/>
    <mergeCell ref="J81:L81"/>
    <mergeCell ref="B59:U60"/>
    <mergeCell ref="V59:AC59"/>
    <mergeCell ref="AD59:AT59"/>
    <mergeCell ref="AU59:AX59"/>
    <mergeCell ref="V60:AC60"/>
    <mergeCell ref="AD60:AT60"/>
    <mergeCell ref="AU60:AX60"/>
    <mergeCell ref="AD63:AG63"/>
    <mergeCell ref="AH63:AL63"/>
    <mergeCell ref="AM63:AP63"/>
    <mergeCell ref="AQ63:AT63"/>
    <mergeCell ref="AU63:AX63"/>
    <mergeCell ref="B64:H64"/>
    <mergeCell ref="I64:M64"/>
    <mergeCell ref="N64:Q64"/>
    <mergeCell ref="R64:U64"/>
    <mergeCell ref="V64:Y64"/>
    <mergeCell ref="AP44:AS45"/>
    <mergeCell ref="AT44:AX45"/>
    <mergeCell ref="J76:L76"/>
    <mergeCell ref="M76:AE76"/>
    <mergeCell ref="AF76:AJ76"/>
    <mergeCell ref="AK76:AO76"/>
    <mergeCell ref="AP76:AS76"/>
    <mergeCell ref="AT76:AX76"/>
    <mergeCell ref="J75:L75"/>
    <mergeCell ref="M75:AE75"/>
    <mergeCell ref="AF75:AJ75"/>
    <mergeCell ref="AK75:AO75"/>
    <mergeCell ref="AP75:AS75"/>
    <mergeCell ref="AT75:AX75"/>
    <mergeCell ref="J74:L74"/>
    <mergeCell ref="M74:AE74"/>
    <mergeCell ref="AF74:AJ74"/>
    <mergeCell ref="AK74:AO74"/>
    <mergeCell ref="AP74:AS74"/>
    <mergeCell ref="AT74:AX74"/>
    <mergeCell ref="AT54:AX54"/>
    <mergeCell ref="J55:L56"/>
    <mergeCell ref="M55:AE56"/>
    <mergeCell ref="AF55:AJ56"/>
    <mergeCell ref="AK55:AO56"/>
    <mergeCell ref="AP55:AS56"/>
    <mergeCell ref="AT55:AX56"/>
    <mergeCell ref="J71:L71"/>
    <mergeCell ref="M71:AE71"/>
    <mergeCell ref="AF71:AJ71"/>
    <mergeCell ref="AK71:AO71"/>
    <mergeCell ref="AP71:AS71"/>
    <mergeCell ref="AD41:AG41"/>
    <mergeCell ref="AH41:AL41"/>
    <mergeCell ref="AM41:AP41"/>
    <mergeCell ref="AQ41:AT41"/>
    <mergeCell ref="AU41:AX41"/>
    <mergeCell ref="B42:H42"/>
    <mergeCell ref="I42:M42"/>
    <mergeCell ref="N42:Q42"/>
    <mergeCell ref="R42:U42"/>
    <mergeCell ref="V42:Y42"/>
    <mergeCell ref="B41:H41"/>
    <mergeCell ref="I41:M41"/>
    <mergeCell ref="N41:Q41"/>
    <mergeCell ref="R41:U41"/>
    <mergeCell ref="V41:Y41"/>
    <mergeCell ref="Z41:AC41"/>
    <mergeCell ref="J73:L73"/>
    <mergeCell ref="M73:AE73"/>
    <mergeCell ref="AF73:AJ73"/>
    <mergeCell ref="AK73:AO73"/>
    <mergeCell ref="AP73:AS73"/>
    <mergeCell ref="AT73:AX73"/>
    <mergeCell ref="J72:L72"/>
    <mergeCell ref="M72:AE72"/>
    <mergeCell ref="AF72:AJ72"/>
    <mergeCell ref="AK72:AO72"/>
    <mergeCell ref="AP72:AS72"/>
    <mergeCell ref="AT72:AX72"/>
    <mergeCell ref="J44:L45"/>
    <mergeCell ref="M44:AE45"/>
    <mergeCell ref="AF44:AJ45"/>
    <mergeCell ref="AK44:AO45"/>
    <mergeCell ref="B37:H37"/>
    <mergeCell ref="I37:U37"/>
    <mergeCell ref="V37:AC38"/>
    <mergeCell ref="AD37:AT38"/>
    <mergeCell ref="AU37:AX37"/>
    <mergeCell ref="B38:H38"/>
    <mergeCell ref="I38:U38"/>
    <mergeCell ref="AU38:AX38"/>
    <mergeCell ref="B35:U36"/>
    <mergeCell ref="V35:AC35"/>
    <mergeCell ref="AD35:AT35"/>
    <mergeCell ref="AU35:AX35"/>
    <mergeCell ref="V36:AC36"/>
    <mergeCell ref="AD36:AT36"/>
    <mergeCell ref="AU36:AX36"/>
    <mergeCell ref="Z40:AC40"/>
    <mergeCell ref="AD40:AG40"/>
    <mergeCell ref="AH40:AL40"/>
    <mergeCell ref="AM40:AP40"/>
    <mergeCell ref="AQ40:AT40"/>
    <mergeCell ref="AU40:AX40"/>
    <mergeCell ref="AD39:AG39"/>
    <mergeCell ref="AH39:AL39"/>
    <mergeCell ref="AM39:AP39"/>
    <mergeCell ref="AQ39:AT39"/>
    <mergeCell ref="AU39:AX39"/>
    <mergeCell ref="B40:H40"/>
    <mergeCell ref="I40:M40"/>
    <mergeCell ref="N40:Q40"/>
    <mergeCell ref="R40:U40"/>
    <mergeCell ref="V40:Y40"/>
    <mergeCell ref="B39:H39"/>
    <mergeCell ref="J53:L53"/>
    <mergeCell ref="AF53:AJ53"/>
    <mergeCell ref="AK53:AO53"/>
    <mergeCell ref="AP53:AS53"/>
    <mergeCell ref="AT53:AX53"/>
    <mergeCell ref="M53:AE53"/>
    <mergeCell ref="J52:L52"/>
    <mergeCell ref="M52:AE52"/>
    <mergeCell ref="AF52:AJ52"/>
    <mergeCell ref="AK52:AO52"/>
    <mergeCell ref="AP52:AS52"/>
    <mergeCell ref="AT52:AX52"/>
    <mergeCell ref="J51:L51"/>
    <mergeCell ref="M51:AE51"/>
    <mergeCell ref="AF51:AJ51"/>
    <mergeCell ref="AK51:AO51"/>
    <mergeCell ref="AP51:AS51"/>
    <mergeCell ref="AT51:AX51"/>
    <mergeCell ref="J50:L50"/>
    <mergeCell ref="M50:AE50"/>
    <mergeCell ref="AF50:AJ50"/>
    <mergeCell ref="AK50:AO50"/>
    <mergeCell ref="AP50:AS50"/>
    <mergeCell ref="AT50:AX50"/>
    <mergeCell ref="J49:L49"/>
    <mergeCell ref="M49:AE49"/>
    <mergeCell ref="AF49:AJ49"/>
    <mergeCell ref="AK49:AO49"/>
    <mergeCell ref="AP49:AS49"/>
    <mergeCell ref="AT49:AX49"/>
    <mergeCell ref="J48:L48"/>
    <mergeCell ref="M48:AE48"/>
    <mergeCell ref="AF48:AJ48"/>
    <mergeCell ref="AK48:AO48"/>
    <mergeCell ref="AP48:AS48"/>
    <mergeCell ref="AT48:AX48"/>
    <mergeCell ref="J47:L47"/>
    <mergeCell ref="M47:AE47"/>
    <mergeCell ref="AF47:AJ47"/>
    <mergeCell ref="AK47:AO47"/>
    <mergeCell ref="AP47:AS47"/>
    <mergeCell ref="AT47:AX47"/>
    <mergeCell ref="J46:L46"/>
    <mergeCell ref="M46:AE46"/>
    <mergeCell ref="AF46:AJ46"/>
    <mergeCell ref="AK46:AO46"/>
    <mergeCell ref="AP46:AS46"/>
    <mergeCell ref="AT46:AX46"/>
    <mergeCell ref="J30:L30"/>
    <mergeCell ref="M30:AE30"/>
    <mergeCell ref="AF30:AJ30"/>
    <mergeCell ref="AK30:AO30"/>
    <mergeCell ref="AP30:AS30"/>
    <mergeCell ref="AT30:AX30"/>
    <mergeCell ref="AT31:AX31"/>
    <mergeCell ref="J31:L31"/>
    <mergeCell ref="M31:AE31"/>
    <mergeCell ref="I39:M39"/>
    <mergeCell ref="N39:Q39"/>
    <mergeCell ref="R39:U39"/>
    <mergeCell ref="V39:Y39"/>
    <mergeCell ref="Z39:AC39"/>
    <mergeCell ref="Z42:AC42"/>
    <mergeCell ref="AD42:AG42"/>
    <mergeCell ref="AH42:AL42"/>
    <mergeCell ref="AM42:AP42"/>
    <mergeCell ref="AQ42:AT42"/>
    <mergeCell ref="AU42:AX42"/>
    <mergeCell ref="J29:L29"/>
    <mergeCell ref="M29:AE29"/>
    <mergeCell ref="AF29:AJ29"/>
    <mergeCell ref="AK29:AO29"/>
    <mergeCell ref="AP29:AS29"/>
    <mergeCell ref="AT29:AX29"/>
    <mergeCell ref="J28:L28"/>
    <mergeCell ref="M28:AE28"/>
    <mergeCell ref="AF28:AJ28"/>
    <mergeCell ref="AK28:AO28"/>
    <mergeCell ref="AP28:AS28"/>
    <mergeCell ref="AT28:AX28"/>
    <mergeCell ref="J27:L27"/>
    <mergeCell ref="M27:AE27"/>
    <mergeCell ref="AF27:AJ27"/>
    <mergeCell ref="AK27:AO27"/>
    <mergeCell ref="AP27:AS27"/>
    <mergeCell ref="AT27:AX27"/>
    <mergeCell ref="J26:L26"/>
    <mergeCell ref="M26:AE26"/>
    <mergeCell ref="AF26:AJ26"/>
    <mergeCell ref="AK26:AO26"/>
    <mergeCell ref="AP26:AS26"/>
    <mergeCell ref="AT26:AX26"/>
    <mergeCell ref="J25:L25"/>
    <mergeCell ref="M25:AE25"/>
    <mergeCell ref="AF25:AJ25"/>
    <mergeCell ref="AK25:AO25"/>
    <mergeCell ref="AP25:AS25"/>
    <mergeCell ref="AT25:AX25"/>
    <mergeCell ref="J24:L24"/>
    <mergeCell ref="M24:AE24"/>
    <mergeCell ref="AF24:AJ24"/>
    <mergeCell ref="AK24:AO24"/>
    <mergeCell ref="AP24:AS24"/>
    <mergeCell ref="AT24:AX24"/>
    <mergeCell ref="J23:L23"/>
    <mergeCell ref="M23:AE23"/>
    <mergeCell ref="AF23:AJ23"/>
    <mergeCell ref="AK23:AO23"/>
    <mergeCell ref="AP23:AS23"/>
    <mergeCell ref="AT23:AX23"/>
    <mergeCell ref="J22:L22"/>
    <mergeCell ref="M22:AE22"/>
    <mergeCell ref="AF22:AJ22"/>
    <mergeCell ref="AK22:AO22"/>
    <mergeCell ref="AP22:AS22"/>
    <mergeCell ref="AT22:AX22"/>
    <mergeCell ref="J21:L21"/>
    <mergeCell ref="M21:AE21"/>
    <mergeCell ref="AF21:AJ21"/>
    <mergeCell ref="AK21:AO21"/>
    <mergeCell ref="AP21:AS21"/>
    <mergeCell ref="AT21:AX21"/>
    <mergeCell ref="J20:L20"/>
    <mergeCell ref="M20:AE20"/>
    <mergeCell ref="AF20:AJ20"/>
    <mergeCell ref="AK20:AO20"/>
    <mergeCell ref="AP20:AS20"/>
    <mergeCell ref="AT20:AX20"/>
    <mergeCell ref="J19:L19"/>
    <mergeCell ref="M19:AE19"/>
    <mergeCell ref="AF19:AJ19"/>
    <mergeCell ref="AK19:AO19"/>
    <mergeCell ref="AP19:AS19"/>
    <mergeCell ref="AT19:AX19"/>
    <mergeCell ref="J18:L18"/>
    <mergeCell ref="M18:AE18"/>
    <mergeCell ref="AF18:AJ18"/>
    <mergeCell ref="AK18:AO18"/>
    <mergeCell ref="AP18:AS18"/>
    <mergeCell ref="AT18:AX18"/>
    <mergeCell ref="J17:L17"/>
    <mergeCell ref="M17:AE17"/>
    <mergeCell ref="AF17:AJ17"/>
    <mergeCell ref="AK17:AO17"/>
    <mergeCell ref="AP17:AS17"/>
    <mergeCell ref="AT17:AX17"/>
    <mergeCell ref="J16:L16"/>
    <mergeCell ref="M16:AE16"/>
    <mergeCell ref="AF16:AJ16"/>
    <mergeCell ref="AK16:AO16"/>
    <mergeCell ref="AP16:AS16"/>
    <mergeCell ref="AT16:AX16"/>
    <mergeCell ref="J15:L15"/>
    <mergeCell ref="M15:AE15"/>
    <mergeCell ref="AF15:AJ15"/>
    <mergeCell ref="AK15:AO15"/>
    <mergeCell ref="AP15:AS15"/>
    <mergeCell ref="AT15:AX15"/>
    <mergeCell ref="J11:AX11"/>
    <mergeCell ref="J12:AX12"/>
    <mergeCell ref="J13:L14"/>
    <mergeCell ref="M13:AE14"/>
    <mergeCell ref="AF13:AJ14"/>
    <mergeCell ref="AK13:AO14"/>
    <mergeCell ref="AP13:AS14"/>
    <mergeCell ref="AT13:AX14"/>
    <mergeCell ref="Z9:AC9"/>
    <mergeCell ref="AD9:AG9"/>
    <mergeCell ref="AH9:AL9"/>
    <mergeCell ref="AM9:AP9"/>
    <mergeCell ref="AQ9:AT9"/>
    <mergeCell ref="AU9:AX9"/>
    <mergeCell ref="AD8:AG8"/>
    <mergeCell ref="AH8:AL8"/>
    <mergeCell ref="AM8:AP8"/>
    <mergeCell ref="AQ8:AT8"/>
    <mergeCell ref="AU8:AX8"/>
    <mergeCell ref="I4:U4"/>
    <mergeCell ref="V4:AC5"/>
    <mergeCell ref="AD4:AT5"/>
    <mergeCell ref="AU4:AX4"/>
    <mergeCell ref="B5:H5"/>
    <mergeCell ref="I5:U5"/>
    <mergeCell ref="AU5:AX5"/>
    <mergeCell ref="B9:H9"/>
    <mergeCell ref="I9:M9"/>
    <mergeCell ref="N9:Q9"/>
    <mergeCell ref="R9:U9"/>
    <mergeCell ref="V9:Y9"/>
    <mergeCell ref="B8:H8"/>
    <mergeCell ref="I8:M8"/>
    <mergeCell ref="N8:Q8"/>
    <mergeCell ref="R8:U8"/>
    <mergeCell ref="V8:Y8"/>
    <mergeCell ref="Z8:AC8"/>
    <mergeCell ref="Z7:AC7"/>
    <mergeCell ref="AD7:AG7"/>
    <mergeCell ref="AH7:AL7"/>
    <mergeCell ref="AM7:AP7"/>
    <mergeCell ref="AQ7:AT7"/>
    <mergeCell ref="AU7:AX7"/>
    <mergeCell ref="J186:L186"/>
    <mergeCell ref="M186:AE186"/>
    <mergeCell ref="AF186:AJ186"/>
    <mergeCell ref="AK186:AO186"/>
    <mergeCell ref="AP186:AS186"/>
    <mergeCell ref="AT186:AX186"/>
    <mergeCell ref="B189:U190"/>
    <mergeCell ref="V189:AC189"/>
    <mergeCell ref="B2:U3"/>
    <mergeCell ref="V2:AC2"/>
    <mergeCell ref="AD2:AT2"/>
    <mergeCell ref="AU2:AX2"/>
    <mergeCell ref="V3:AC3"/>
    <mergeCell ref="AD3:AT3"/>
    <mergeCell ref="AU3:AX3"/>
    <mergeCell ref="AD6:AG6"/>
    <mergeCell ref="AH6:AL6"/>
    <mergeCell ref="AM6:AP6"/>
    <mergeCell ref="AQ6:AT6"/>
    <mergeCell ref="AU6:AX6"/>
    <mergeCell ref="B7:H7"/>
    <mergeCell ref="I7:M7"/>
    <mergeCell ref="N7:Q7"/>
    <mergeCell ref="R7:U7"/>
    <mergeCell ref="V7:Y7"/>
    <mergeCell ref="B6:H6"/>
    <mergeCell ref="I6:M6"/>
    <mergeCell ref="N6:Q6"/>
    <mergeCell ref="R6:U6"/>
    <mergeCell ref="V6:Y6"/>
    <mergeCell ref="Z6:AC6"/>
    <mergeCell ref="B4:H4"/>
    <mergeCell ref="J140:L140"/>
    <mergeCell ref="M140:AE140"/>
    <mergeCell ref="AF140:AJ140"/>
    <mergeCell ref="AK140:AO140"/>
    <mergeCell ref="AP140:AS140"/>
    <mergeCell ref="AT140:AX140"/>
    <mergeCell ref="J162:L162"/>
    <mergeCell ref="M162:AE162"/>
    <mergeCell ref="AF162:AJ162"/>
    <mergeCell ref="AK162:AO162"/>
    <mergeCell ref="AP162:AS162"/>
    <mergeCell ref="AT162:AX162"/>
    <mergeCell ref="J185:L185"/>
    <mergeCell ref="M185:AE185"/>
    <mergeCell ref="AF185:AJ185"/>
    <mergeCell ref="AK185:AO185"/>
    <mergeCell ref="AP185:AS185"/>
    <mergeCell ref="AT185:AX185"/>
    <mergeCell ref="Z149:AC149"/>
    <mergeCell ref="AD149:AG149"/>
    <mergeCell ref="AH149:AL149"/>
    <mergeCell ref="AM149:AP149"/>
    <mergeCell ref="AQ149:AT149"/>
    <mergeCell ref="AU149:AX149"/>
    <mergeCell ref="AD148:AG148"/>
    <mergeCell ref="AH148:AL148"/>
    <mergeCell ref="AM148:AP148"/>
    <mergeCell ref="AQ148:AT148"/>
    <mergeCell ref="AU148:AX148"/>
    <mergeCell ref="Z150:AC150"/>
    <mergeCell ref="J157:L157"/>
    <mergeCell ref="M157:AE157"/>
    <mergeCell ref="J82:L82"/>
    <mergeCell ref="M82:AE82"/>
    <mergeCell ref="AF82:AJ82"/>
    <mergeCell ref="AK82:AO82"/>
    <mergeCell ref="AP82:AS82"/>
    <mergeCell ref="AT82:AX82"/>
    <mergeCell ref="J83:L84"/>
    <mergeCell ref="M83:AE84"/>
    <mergeCell ref="AF83:AJ84"/>
    <mergeCell ref="AK83:AO84"/>
    <mergeCell ref="AP83:AS84"/>
    <mergeCell ref="AT83:AX84"/>
    <mergeCell ref="B87:U88"/>
    <mergeCell ref="V87:AC87"/>
    <mergeCell ref="AD87:AT87"/>
    <mergeCell ref="AU87:AX87"/>
    <mergeCell ref="V88:AC88"/>
    <mergeCell ref="AD88:AT88"/>
    <mergeCell ref="AU88:AX88"/>
    <mergeCell ref="B89:H89"/>
    <mergeCell ref="I89:U89"/>
    <mergeCell ref="V89:AC90"/>
    <mergeCell ref="AD89:AT90"/>
    <mergeCell ref="AU89:AX89"/>
    <mergeCell ref="B90:H90"/>
    <mergeCell ref="I90:U90"/>
    <mergeCell ref="AU90:AX90"/>
    <mergeCell ref="B91:H91"/>
    <mergeCell ref="I91:M91"/>
    <mergeCell ref="N91:Q91"/>
    <mergeCell ref="R91:U91"/>
    <mergeCell ref="V91:Y91"/>
    <mergeCell ref="Z91:AC91"/>
    <mergeCell ref="AD91:AG91"/>
    <mergeCell ref="AH91:AL91"/>
    <mergeCell ref="AM91:AP91"/>
    <mergeCell ref="AQ91:AT91"/>
    <mergeCell ref="AU91:AX91"/>
    <mergeCell ref="B92:H92"/>
    <mergeCell ref="I92:M92"/>
    <mergeCell ref="N92:Q92"/>
    <mergeCell ref="R92:U92"/>
    <mergeCell ref="V92:Y92"/>
    <mergeCell ref="Z92:AC92"/>
    <mergeCell ref="AD92:AG92"/>
    <mergeCell ref="AH92:AL92"/>
    <mergeCell ref="AM92:AP92"/>
    <mergeCell ref="AQ92:AT92"/>
    <mergeCell ref="AU92:AX92"/>
    <mergeCell ref="B93:H93"/>
    <mergeCell ref="I93:M93"/>
    <mergeCell ref="N93:Q93"/>
    <mergeCell ref="R93:U93"/>
    <mergeCell ref="V93:Y93"/>
    <mergeCell ref="Z93:AC93"/>
    <mergeCell ref="AD93:AG93"/>
    <mergeCell ref="AH93:AL93"/>
    <mergeCell ref="AM93:AP93"/>
    <mergeCell ref="AQ93:AT93"/>
    <mergeCell ref="AU93:AX93"/>
    <mergeCell ref="B94:H94"/>
    <mergeCell ref="I94:M94"/>
    <mergeCell ref="N94:Q94"/>
    <mergeCell ref="R94:U94"/>
    <mergeCell ref="V94:Y94"/>
    <mergeCell ref="Z94:AC94"/>
    <mergeCell ref="AD94:AG94"/>
    <mergeCell ref="AH94:AL94"/>
    <mergeCell ref="AM94:AP94"/>
    <mergeCell ref="AQ94:AT94"/>
    <mergeCell ref="AU94:AX94"/>
    <mergeCell ref="J96:AX96"/>
    <mergeCell ref="J97:L98"/>
    <mergeCell ref="M97:AE98"/>
    <mergeCell ref="AF97:AJ98"/>
    <mergeCell ref="AK97:AO98"/>
    <mergeCell ref="AP97:AS98"/>
    <mergeCell ref="AT97:AX98"/>
    <mergeCell ref="J99:L99"/>
    <mergeCell ref="M99:AE99"/>
    <mergeCell ref="AF99:AJ99"/>
    <mergeCell ref="AK99:AO99"/>
    <mergeCell ref="AP99:AS99"/>
    <mergeCell ref="AT99:AX99"/>
    <mergeCell ref="J112:L112"/>
    <mergeCell ref="M112:AE112"/>
    <mergeCell ref="AF112:AJ112"/>
    <mergeCell ref="AK112:AO112"/>
    <mergeCell ref="AP112:AS112"/>
    <mergeCell ref="AT112:AX112"/>
    <mergeCell ref="J113:L114"/>
    <mergeCell ref="M113:AE114"/>
    <mergeCell ref="AF113:AJ114"/>
    <mergeCell ref="AK113:AO114"/>
    <mergeCell ref="AP113:AS114"/>
    <mergeCell ref="AT113:AX114"/>
    <mergeCell ref="AF100:AJ100"/>
    <mergeCell ref="AK100:AO100"/>
    <mergeCell ref="AP100:AS100"/>
    <mergeCell ref="AT100:AX100"/>
    <mergeCell ref="M110:AE110"/>
    <mergeCell ref="AF110:AJ110"/>
    <mergeCell ref="AK110:AO110"/>
    <mergeCell ref="AP110:AS110"/>
    <mergeCell ref="AT110:AX110"/>
    <mergeCell ref="M107:AE107"/>
    <mergeCell ref="AF107:AJ107"/>
    <mergeCell ref="AK107:AO107"/>
    <mergeCell ref="AP107:AS107"/>
    <mergeCell ref="AT107:AX107"/>
    <mergeCell ref="V118:AC118"/>
    <mergeCell ref="AD118:AT118"/>
    <mergeCell ref="AU118:AX118"/>
    <mergeCell ref="B119:H119"/>
    <mergeCell ref="I119:U119"/>
    <mergeCell ref="V119:AC120"/>
    <mergeCell ref="AD119:AT120"/>
    <mergeCell ref="AU119:AX119"/>
    <mergeCell ref="B120:H120"/>
    <mergeCell ref="I120:U120"/>
    <mergeCell ref="AU120:AX120"/>
    <mergeCell ref="B121:H121"/>
    <mergeCell ref="I121:M121"/>
    <mergeCell ref="N121:Q121"/>
    <mergeCell ref="R121:U121"/>
    <mergeCell ref="V121:Y121"/>
    <mergeCell ref="Z121:AC121"/>
    <mergeCell ref="AD121:AG121"/>
    <mergeCell ref="AH121:AL121"/>
    <mergeCell ref="AM121:AP121"/>
    <mergeCell ref="AQ121:AT121"/>
    <mergeCell ref="AU121:AX121"/>
    <mergeCell ref="B122:H122"/>
    <mergeCell ref="I122:M122"/>
    <mergeCell ref="N122:Q122"/>
    <mergeCell ref="R122:U122"/>
    <mergeCell ref="V122:Y122"/>
    <mergeCell ref="Z122:AC122"/>
    <mergeCell ref="AD122:AG122"/>
    <mergeCell ref="AH122:AL122"/>
    <mergeCell ref="AM122:AP122"/>
    <mergeCell ref="AQ122:AT122"/>
    <mergeCell ref="AU122:AX122"/>
    <mergeCell ref="B123:H123"/>
    <mergeCell ref="I123:M123"/>
    <mergeCell ref="N123:Q123"/>
    <mergeCell ref="R123:U123"/>
    <mergeCell ref="V123:Y123"/>
    <mergeCell ref="Z123:AC123"/>
    <mergeCell ref="AD123:AG123"/>
    <mergeCell ref="AH123:AL123"/>
    <mergeCell ref="AM123:AP123"/>
    <mergeCell ref="AQ123:AT123"/>
    <mergeCell ref="AU123:AX123"/>
    <mergeCell ref="B124:H124"/>
    <mergeCell ref="I124:M124"/>
    <mergeCell ref="N124:Q124"/>
    <mergeCell ref="R124:U124"/>
    <mergeCell ref="V124:Y124"/>
    <mergeCell ref="Z124:AC124"/>
    <mergeCell ref="AD124:AG124"/>
    <mergeCell ref="AH124:AL124"/>
    <mergeCell ref="AM124:AP124"/>
    <mergeCell ref="AQ124:AT124"/>
    <mergeCell ref="AU124:AX124"/>
    <mergeCell ref="J126:AX126"/>
    <mergeCell ref="J127:L128"/>
    <mergeCell ref="M127:AE128"/>
    <mergeCell ref="AF127:AJ128"/>
    <mergeCell ref="AK127:AO128"/>
    <mergeCell ref="AP127:AS128"/>
    <mergeCell ref="AT127:AX128"/>
    <mergeCell ref="B193:H193"/>
    <mergeCell ref="I193:M193"/>
    <mergeCell ref="N193:Q193"/>
    <mergeCell ref="R193:U193"/>
    <mergeCell ref="V193:Y193"/>
    <mergeCell ref="Z193:AC193"/>
    <mergeCell ref="AD193:AG193"/>
    <mergeCell ref="AH193:AL193"/>
    <mergeCell ref="AM193:AP193"/>
    <mergeCell ref="AQ193:AT193"/>
    <mergeCell ref="AU193:AX193"/>
    <mergeCell ref="B194:H194"/>
    <mergeCell ref="I194:M194"/>
    <mergeCell ref="N194:Q194"/>
    <mergeCell ref="R194:U194"/>
    <mergeCell ref="V194:Y194"/>
    <mergeCell ref="Z194:AC194"/>
    <mergeCell ref="AD194:AG194"/>
    <mergeCell ref="AH194:AL194"/>
    <mergeCell ref="AM194:AP194"/>
    <mergeCell ref="AQ194:AT194"/>
    <mergeCell ref="AU194:AX194"/>
    <mergeCell ref="B195:H195"/>
    <mergeCell ref="I195:M195"/>
    <mergeCell ref="N195:Q195"/>
    <mergeCell ref="R195:U195"/>
    <mergeCell ref="V195:Y195"/>
    <mergeCell ref="Z195:AC195"/>
    <mergeCell ref="AD195:AG195"/>
    <mergeCell ref="AH195:AL195"/>
    <mergeCell ref="AM195:AP195"/>
    <mergeCell ref="AQ195:AT195"/>
    <mergeCell ref="AU195:AX195"/>
    <mergeCell ref="B196:H196"/>
    <mergeCell ref="I196:M196"/>
    <mergeCell ref="N196:Q196"/>
    <mergeCell ref="R196:U196"/>
    <mergeCell ref="V196:Y196"/>
    <mergeCell ref="Z196:AC196"/>
    <mergeCell ref="AD196:AG196"/>
    <mergeCell ref="AH196:AL196"/>
    <mergeCell ref="AM196:AP196"/>
    <mergeCell ref="AQ196:AT196"/>
    <mergeCell ref="AU196:AX196"/>
    <mergeCell ref="AF215:AJ215"/>
    <mergeCell ref="AK215:AO215"/>
    <mergeCell ref="AP215:AS215"/>
    <mergeCell ref="AT215:AX215"/>
    <mergeCell ref="B218:U219"/>
    <mergeCell ref="V218:AC218"/>
    <mergeCell ref="AD218:AT218"/>
    <mergeCell ref="AU218:AX218"/>
    <mergeCell ref="V219:AC219"/>
    <mergeCell ref="AD219:AT219"/>
    <mergeCell ref="AU219:AX219"/>
    <mergeCell ref="B220:H220"/>
    <mergeCell ref="I220:U220"/>
    <mergeCell ref="V220:AC221"/>
    <mergeCell ref="AD220:AT221"/>
    <mergeCell ref="AU220:AX220"/>
    <mergeCell ref="B221:H221"/>
    <mergeCell ref="I221:U221"/>
    <mergeCell ref="AU221:AX221"/>
    <mergeCell ref="AH225:AL225"/>
    <mergeCell ref="AM225:AP225"/>
    <mergeCell ref="AQ225:AT225"/>
    <mergeCell ref="AU225:AX225"/>
    <mergeCell ref="B222:H222"/>
    <mergeCell ref="I222:M222"/>
    <mergeCell ref="N222:Q222"/>
    <mergeCell ref="R222:U222"/>
    <mergeCell ref="V222:Y222"/>
    <mergeCell ref="Z222:AC222"/>
    <mergeCell ref="AD222:AG222"/>
    <mergeCell ref="AH222:AL222"/>
    <mergeCell ref="AM222:AP222"/>
    <mergeCell ref="AQ222:AT222"/>
    <mergeCell ref="AU222:AX222"/>
    <mergeCell ref="B223:H223"/>
    <mergeCell ref="I223:M223"/>
    <mergeCell ref="N223:Q223"/>
    <mergeCell ref="R223:U223"/>
    <mergeCell ref="V223:Y223"/>
    <mergeCell ref="Z223:AC223"/>
    <mergeCell ref="AD223:AG223"/>
    <mergeCell ref="AH223:AL223"/>
    <mergeCell ref="AM223:AP223"/>
    <mergeCell ref="AQ223:AT223"/>
    <mergeCell ref="AU223:AX223"/>
    <mergeCell ref="J227:AX227"/>
    <mergeCell ref="J228:L229"/>
    <mergeCell ref="M228:AE229"/>
    <mergeCell ref="AF228:AJ229"/>
    <mergeCell ref="AK228:AO229"/>
    <mergeCell ref="AP228:AS229"/>
    <mergeCell ref="AT228:AX229"/>
    <mergeCell ref="J259:AX259"/>
    <mergeCell ref="AT246:AX246"/>
    <mergeCell ref="AP246:AS246"/>
    <mergeCell ref="AK246:AO246"/>
    <mergeCell ref="AF246:AJ246"/>
    <mergeCell ref="M246:AE246"/>
    <mergeCell ref="J246:L246"/>
    <mergeCell ref="B224:H224"/>
    <mergeCell ref="I224:M224"/>
    <mergeCell ref="N224:Q224"/>
    <mergeCell ref="R224:U224"/>
    <mergeCell ref="V224:Y224"/>
    <mergeCell ref="Z224:AC224"/>
    <mergeCell ref="AD224:AG224"/>
    <mergeCell ref="AH224:AL224"/>
    <mergeCell ref="AM224:AP224"/>
    <mergeCell ref="AQ224:AT224"/>
    <mergeCell ref="AU224:AX224"/>
    <mergeCell ref="B225:H225"/>
    <mergeCell ref="I225:M225"/>
    <mergeCell ref="N225:Q225"/>
    <mergeCell ref="R225:U225"/>
    <mergeCell ref="V225:Y225"/>
    <mergeCell ref="Z225:AC225"/>
    <mergeCell ref="AD225:AG225"/>
  </mergeCells>
  <printOptions horizontalCentered="1"/>
  <pageMargins left="0" right="0" top="0.39370078740157483" bottom="0.19685039370078741" header="0" footer="0"/>
  <pageSetup paperSize="9" orientation="portrait" r:id="rId1"/>
  <headerFooter alignWithMargins="0">
    <oddFooter>&amp;L&amp;1#&amp;"Calibri"&amp;10&amp;K000000Classification: Confidential</oddFooter>
  </headerFooter>
  <rowBreaks count="8" manualBreakCount="8">
    <brk id="57" max="50" man="1"/>
    <brk id="85" max="50" man="1"/>
    <brk id="115" max="50" man="1"/>
    <brk id="142" max="50" man="1"/>
    <brk id="164" max="50" man="1"/>
    <brk id="187" max="50" man="1"/>
    <brk id="216" max="50" man="1"/>
    <brk id="248" max="5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28DE-5F6C-4064-8732-DBECE90FBB97}">
  <dimension ref="A2:D22"/>
  <sheetViews>
    <sheetView workbookViewId="0">
      <selection activeCell="C28" sqref="C28"/>
    </sheetView>
  </sheetViews>
  <sheetFormatPr defaultRowHeight="12.75" x14ac:dyDescent="0.2"/>
  <cols>
    <col min="1" max="1" width="3.7109375" customWidth="1"/>
    <col min="2" max="2" width="117" customWidth="1"/>
    <col min="3" max="3" width="12.5703125" customWidth="1"/>
    <col min="4" max="4" width="4.28515625" customWidth="1"/>
  </cols>
  <sheetData>
    <row r="2" spans="1:4" x14ac:dyDescent="0.2">
      <c r="A2" s="651" t="s">
        <v>165</v>
      </c>
      <c r="B2" s="651"/>
      <c r="C2" s="651"/>
      <c r="D2" s="651"/>
    </row>
    <row r="3" spans="1:4" x14ac:dyDescent="0.2">
      <c r="A3" s="651"/>
      <c r="B3" s="651"/>
      <c r="C3" s="651"/>
      <c r="D3" s="651"/>
    </row>
    <row r="4" spans="1:4" ht="15" x14ac:dyDescent="0.25">
      <c r="A4" s="84" t="s">
        <v>166</v>
      </c>
      <c r="B4" s="84" t="s">
        <v>167</v>
      </c>
      <c r="C4" s="84" t="s">
        <v>168</v>
      </c>
      <c r="D4" s="84" t="s">
        <v>169</v>
      </c>
    </row>
    <row r="5" spans="1:4" ht="15" x14ac:dyDescent="0.25">
      <c r="A5" s="84" t="s">
        <v>170</v>
      </c>
      <c r="B5" s="84" t="s">
        <v>171</v>
      </c>
      <c r="C5" s="85"/>
      <c r="D5" s="85"/>
    </row>
    <row r="6" spans="1:4" x14ac:dyDescent="0.2">
      <c r="A6" s="86">
        <v>1</v>
      </c>
      <c r="B6" s="87" t="s">
        <v>172</v>
      </c>
      <c r="C6" s="86" t="s">
        <v>173</v>
      </c>
      <c r="D6" s="86">
        <v>1</v>
      </c>
    </row>
    <row r="7" spans="1:4" x14ac:dyDescent="0.2">
      <c r="A7" s="86">
        <v>2</v>
      </c>
      <c r="B7" s="87" t="s">
        <v>174</v>
      </c>
      <c r="C7" s="86" t="s">
        <v>173</v>
      </c>
      <c r="D7" s="86">
        <v>3</v>
      </c>
    </row>
    <row r="8" spans="1:4" x14ac:dyDescent="0.2">
      <c r="A8" s="86">
        <v>3</v>
      </c>
      <c r="B8" s="87" t="s">
        <v>175</v>
      </c>
      <c r="C8" s="86" t="s">
        <v>176</v>
      </c>
      <c r="D8" s="86">
        <v>1</v>
      </c>
    </row>
    <row r="9" spans="1:4" x14ac:dyDescent="0.2">
      <c r="A9" s="86">
        <v>4</v>
      </c>
      <c r="B9" s="87" t="s">
        <v>177</v>
      </c>
      <c r="C9" s="86" t="s">
        <v>178</v>
      </c>
      <c r="D9" s="86">
        <v>3</v>
      </c>
    </row>
    <row r="10" spans="1:4" x14ac:dyDescent="0.2">
      <c r="A10" s="86" t="s">
        <v>179</v>
      </c>
      <c r="B10" s="88" t="s">
        <v>180</v>
      </c>
      <c r="C10" s="86"/>
      <c r="D10" s="86"/>
    </row>
    <row r="11" spans="1:4" x14ac:dyDescent="0.2">
      <c r="A11" s="86">
        <v>1</v>
      </c>
      <c r="B11" s="87" t="s">
        <v>181</v>
      </c>
      <c r="C11" s="86" t="s">
        <v>173</v>
      </c>
      <c r="D11" s="86">
        <v>4</v>
      </c>
    </row>
    <row r="12" spans="1:4" x14ac:dyDescent="0.2">
      <c r="A12" s="86">
        <v>2</v>
      </c>
      <c r="B12" s="87" t="s">
        <v>182</v>
      </c>
      <c r="C12" s="86" t="s">
        <v>173</v>
      </c>
      <c r="D12" s="86">
        <v>3</v>
      </c>
    </row>
    <row r="13" spans="1:4" x14ac:dyDescent="0.2">
      <c r="A13" s="86">
        <v>3</v>
      </c>
      <c r="B13" s="87" t="s">
        <v>183</v>
      </c>
      <c r="C13" s="86" t="s">
        <v>173</v>
      </c>
      <c r="D13" s="86">
        <v>2</v>
      </c>
    </row>
    <row r="14" spans="1:4" x14ac:dyDescent="0.2">
      <c r="A14" s="86">
        <v>4</v>
      </c>
      <c r="B14" s="86" t="s">
        <v>184</v>
      </c>
      <c r="C14" s="86"/>
      <c r="D14" s="86">
        <v>1</v>
      </c>
    </row>
    <row r="15" spans="1:4" x14ac:dyDescent="0.2">
      <c r="A15" s="86"/>
      <c r="B15" s="86" t="s">
        <v>185</v>
      </c>
      <c r="C15" s="86"/>
      <c r="D15" s="86"/>
    </row>
    <row r="16" spans="1:4" x14ac:dyDescent="0.2">
      <c r="A16" s="86"/>
      <c r="B16" s="86" t="s">
        <v>186</v>
      </c>
      <c r="C16" s="86"/>
      <c r="D16" s="86"/>
    </row>
    <row r="17" spans="1:4" x14ac:dyDescent="0.2">
      <c r="A17" s="86"/>
      <c r="B17" s="86" t="s">
        <v>187</v>
      </c>
      <c r="C17" s="86"/>
      <c r="D17" s="86"/>
    </row>
    <row r="18" spans="1:4" x14ac:dyDescent="0.2">
      <c r="A18" s="86"/>
      <c r="B18" s="89" t="s">
        <v>188</v>
      </c>
      <c r="C18" s="86"/>
      <c r="D18" s="86"/>
    </row>
    <row r="19" spans="1:4" x14ac:dyDescent="0.2">
      <c r="A19" s="86"/>
      <c r="B19" s="89" t="s">
        <v>189</v>
      </c>
      <c r="C19" s="86"/>
      <c r="D19" s="86"/>
    </row>
    <row r="20" spans="1:4" x14ac:dyDescent="0.2">
      <c r="A20" s="86"/>
      <c r="B20" s="89" t="s">
        <v>190</v>
      </c>
      <c r="C20" s="86"/>
      <c r="D20" s="86"/>
    </row>
    <row r="21" spans="1:4" x14ac:dyDescent="0.2">
      <c r="A21" s="86"/>
      <c r="B21" s="89" t="s">
        <v>191</v>
      </c>
      <c r="C21" s="86"/>
      <c r="D21" s="86"/>
    </row>
    <row r="22" spans="1:4" x14ac:dyDescent="0.2">
      <c r="A22" s="86"/>
      <c r="B22" s="89" t="s">
        <v>192</v>
      </c>
      <c r="C22" s="86"/>
      <c r="D22" s="86"/>
    </row>
  </sheetData>
  <mergeCells count="1">
    <mergeCell ref="A2:D3"/>
  </mergeCells>
  <pageMargins left="0.7" right="0.7" top="0.75" bottom="0.75" header="0.3" footer="0.3"/>
  <pageSetup paperSize="9" orientation="portrait" r:id="rId1"/>
  <headerFooter>
    <oddFooter>&amp;L&amp;1#&amp;"Calibri"&amp;10&amp;K000000Classification: 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Cover</vt:lpstr>
      <vt:lpstr>Preamble</vt:lpstr>
      <vt:lpstr>Total Cost Summary</vt:lpstr>
      <vt:lpstr>Measurement Sheet</vt:lpstr>
      <vt:lpstr>1 - BOQ_Yard-Civil</vt:lpstr>
      <vt:lpstr>Sheet2</vt:lpstr>
      <vt:lpstr>2 - BOQ_Yard-Utilities</vt:lpstr>
      <vt:lpstr>Sheet1</vt:lpstr>
      <vt:lpstr>'1 - BOQ_Yard-Civil'!Print_Area</vt:lpstr>
      <vt:lpstr>'2 - BOQ_Yard-Utilities'!Print_Area</vt:lpstr>
      <vt:lpstr>Cover!Print_Area</vt:lpstr>
      <vt:lpstr>'Total Cost 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DILIP THUMMAR</dc:creator>
  <cp:lastModifiedBy>Jayesh Padaliya</cp:lastModifiedBy>
  <cp:lastPrinted>2023-10-25T05:23:10Z</cp:lastPrinted>
  <dcterms:created xsi:type="dcterms:W3CDTF">2018-04-04T12:14:49Z</dcterms:created>
  <dcterms:modified xsi:type="dcterms:W3CDTF">2023-10-25T05:23:40Z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814e8bd-8835-4321-b7cc-2751ed18cf11_Enabled">
    <vt:lpwstr>true</vt:lpwstr>
  </property>
  <property fmtid="{D5CDD505-2E9C-101B-9397-08002B2CF9AE}" pid="3" name="MSIP_Label_b814e8bd-8835-4321-b7cc-2751ed18cf11_SetDate">
    <vt:lpwstr>2023-10-25T05:23:40Z</vt:lpwstr>
  </property>
  <property fmtid="{D5CDD505-2E9C-101B-9397-08002B2CF9AE}" pid="4" name="MSIP_Label_b814e8bd-8835-4321-b7cc-2751ed18cf11_Method">
    <vt:lpwstr>Privileged</vt:lpwstr>
  </property>
  <property fmtid="{D5CDD505-2E9C-101B-9397-08002B2CF9AE}" pid="5" name="MSIP_Label_b814e8bd-8835-4321-b7cc-2751ed18cf11_Name">
    <vt:lpwstr>Confidential</vt:lpwstr>
  </property>
  <property fmtid="{D5CDD505-2E9C-101B-9397-08002B2CF9AE}" pid="6" name="MSIP_Label_b814e8bd-8835-4321-b7cc-2751ed18cf11_SiteId">
    <vt:lpwstr>05d75c05-fa1a-42e7-9cf1-eb416c396f2d</vt:lpwstr>
  </property>
  <property fmtid="{D5CDD505-2E9C-101B-9397-08002B2CF9AE}" pid="7" name="MSIP_Label_b814e8bd-8835-4321-b7cc-2751ed18cf11_ActionId">
    <vt:lpwstr>03c669c0-032d-4a08-bf0e-f06922d4bfbc</vt:lpwstr>
  </property>
  <property fmtid="{D5CDD505-2E9C-101B-9397-08002B2CF9AE}" pid="8" name="MSIP_Label_b814e8bd-8835-4321-b7cc-2751ed18cf11_ContentBits">
    <vt:lpwstr>2</vt:lpwstr>
  </property>
</Properties>
</file>